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04"/>
  <workbookPr filterPrivacy="1"/>
  <xr:revisionPtr revIDLastSave="727" documentId="11_959C7F91A89C2659BF1F61D5C61E85D1F57855BB" xr6:coauthVersionLast="47" xr6:coauthVersionMax="47" xr10:uidLastSave="{50CEB5FD-860C-4300-AB74-E7B80438E89B}"/>
  <bookViews>
    <workbookView xWindow="0" yWindow="0" windowWidth="22260" windowHeight="12648" firstSheet="2" activeTab="2" xr2:uid="{00000000-000D-0000-FFFF-FFFF00000000}"/>
  </bookViews>
  <sheets>
    <sheet name="1. Toelichting" sheetId="3" r:id="rId1"/>
    <sheet name="2. Onderhoud en overig" sheetId="1" r:id="rId2"/>
    <sheet name="3. Planten en bakken" sheetId="5" r:id="rId3"/>
    <sheet name="4. Totaalblad" sheetId="7"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7" l="1"/>
  <c r="B6" i="7"/>
  <c r="B5" i="7"/>
  <c r="E12" i="1"/>
  <c r="E8" i="1"/>
  <c r="H38" i="5"/>
  <c r="E37" i="5"/>
  <c r="H37" i="5" s="1"/>
  <c r="E36" i="5"/>
  <c r="H36" i="5" s="1"/>
  <c r="E28" i="5"/>
  <c r="H28" i="5"/>
  <c r="E7" i="1"/>
  <c r="E8" i="5"/>
  <c r="H8" i="5" s="1"/>
  <c r="E9" i="5"/>
  <c r="H9" i="5" s="1"/>
  <c r="E10" i="5"/>
  <c r="H10" i="5" s="1"/>
  <c r="E11" i="5"/>
  <c r="H11" i="5" s="1"/>
  <c r="E12" i="5"/>
  <c r="H12" i="5" s="1"/>
  <c r="E13" i="5"/>
  <c r="H13" i="5" s="1"/>
  <c r="E14" i="5"/>
  <c r="H14" i="5" s="1"/>
  <c r="E15" i="5"/>
  <c r="H15" i="5" s="1"/>
  <c r="E16" i="5"/>
  <c r="H16" i="5" s="1"/>
  <c r="E17" i="5"/>
  <c r="H17" i="5" s="1"/>
  <c r="E18" i="5"/>
  <c r="H18" i="5" s="1"/>
  <c r="E19" i="5"/>
  <c r="H19" i="5" s="1"/>
  <c r="E20" i="5"/>
  <c r="H20" i="5" s="1"/>
  <c r="E21" i="5"/>
  <c r="H21" i="5" s="1"/>
  <c r="E22" i="5"/>
  <c r="H22" i="5" s="1"/>
  <c r="E23" i="5"/>
  <c r="H23" i="5" s="1"/>
  <c r="E24" i="5"/>
  <c r="H24" i="5" s="1"/>
  <c r="E25" i="5"/>
  <c r="H25" i="5" s="1"/>
  <c r="E26" i="5"/>
  <c r="H26" i="5" s="1"/>
  <c r="E27" i="5"/>
  <c r="H27" i="5" s="1"/>
  <c r="E33" i="5"/>
  <c r="H33" i="5" s="1"/>
  <c r="E34" i="5"/>
  <c r="H34" i="5" s="1"/>
  <c r="E35" i="5"/>
  <c r="H35" i="5" s="1"/>
  <c r="E32" i="5"/>
  <c r="H32" i="5" s="1"/>
  <c r="E6" i="5"/>
  <c r="H6" i="5" s="1"/>
  <c r="E7" i="5"/>
  <c r="H7" i="5" s="1"/>
  <c r="E5" i="5"/>
  <c r="H5" i="5" s="1"/>
  <c r="H29" i="5" s="1"/>
  <c r="B7" i="7" s="1"/>
  <c r="E11" i="1"/>
  <c r="E6" i="1" l="1"/>
  <c r="E5" i="1"/>
  <c r="B9" i="7" l="1"/>
</calcChain>
</file>

<file path=xl/sharedStrings.xml><?xml version="1.0" encoding="utf-8"?>
<sst xmlns="http://schemas.openxmlformats.org/spreadsheetml/2006/main" count="108" uniqueCount="64">
  <si>
    <r>
      <t xml:space="preserve">BIJLAGE 2 - PRIJZENBLAD
</t>
    </r>
    <r>
      <rPr>
        <sz val="14"/>
        <color rgb="FF000000"/>
        <rFont val="Arial"/>
      </rPr>
      <t xml:space="preserve">"Interieurbeplanting - Erasmus MC"
</t>
    </r>
  </si>
  <si>
    <r>
      <rPr>
        <b/>
        <sz val="10"/>
        <color rgb="FF000000"/>
        <rFont val="Arial"/>
      </rPr>
      <t xml:space="preserve">INSTRUCTIE:
</t>
    </r>
    <r>
      <rPr>
        <sz val="10"/>
        <color rgb="FF000000"/>
        <rFont val="Arial"/>
      </rPr>
      <t>1. U dient in dit formulier (tabblad 2 en 3) per onderdeel een prijs in te vullen. Houd daarbij rekening met het volgende:
- Enkel en alleen de groene velden dienen ingevuld te worden;
- De afgegeven prijzen zijn finale en definitieve prijzen;
- Prijzen zijn in euro's en exclusief BTW (21%);
- Prijzen zijn in 2 decimalen achter de komma;
- In uw prijsstelling is inbegrepen het voldoen aan alle gestelde vereisten in het Offerteleidraad inclusief bijlagen;
- Kosten welke niet staan vermeld in dit prijzenblad, kunnen niet (later) in rekening worden gebracht bij Erasmus MC;
- Een onjuist of niet volledig ingevuld prijzenblad kan leiden tot uitsluiting;
- Wijziging van de lay-out en de gebruikte formules in dit prijzenblad is niet toegestaan en kan leiden tot uitsluiting;
- De hoeveelheden genoemd door Erasmus MC zijn indicatief en er kunnen geen rechten aan worden ontleend;
2. De waarde zoals weergegeven bij "Inschrijfprijs" wordt vergeleken met andere inschrijvers. In de offerteleidraad wordt beschreven op welke wijze de score voor het onderdeel "Prijs" wordt berekend. 
3. Voor planten en bakken welke niet in dit prijzenblad zijn opgenomen, wordt op het moment van afname een prijs overeengekomen. De prijs dient in lijn te zijn met de opgegeven prijzen en dient marktconform te zijn. 
4. Dit prijzenblad heeft uitsluitend betrekking op regulier onderhoud en de jaarlijkse aanschaf van beplanting. Projectmatige leveringen of grote eenmalige bestellingen worden niet meegenomen in het prijsvergelijk. Voor dergelijke projecten worden afzonderlijke offertes opgesteld. De hiervoor aangeboden prijzen dienen ten minste in lijn te zijn met de in het prijzenblad opgenomen tarieven en marktconform te zijn.</t>
    </r>
  </si>
  <si>
    <r>
      <t xml:space="preserve">BIJLAGE 2 PRIJZENBLAD
</t>
    </r>
    <r>
      <rPr>
        <sz val="11"/>
        <color rgb="FF000000"/>
        <rFont val="Arial"/>
      </rPr>
      <t xml:space="preserve">"Interieurbeplanting - Erasmus MC"
</t>
    </r>
  </si>
  <si>
    <t>Onderhoud</t>
  </si>
  <si>
    <t>Prijs</t>
  </si>
  <si>
    <t>Afname per jaar</t>
  </si>
  <si>
    <t>Minimale contracttermijn</t>
  </si>
  <si>
    <t>Totale kosten</t>
  </si>
  <si>
    <r>
      <rPr>
        <u/>
        <sz val="11"/>
        <color rgb="FF000000"/>
        <rFont val="Calibri"/>
        <scheme val="minor"/>
      </rPr>
      <t xml:space="preserve">Verzorging en onderhoud per verzorgingseenheid (echte planten)
</t>
    </r>
    <r>
      <rPr>
        <sz val="11"/>
        <color rgb="FF000000"/>
        <rFont val="Calibri"/>
        <scheme val="minor"/>
      </rPr>
      <t xml:space="preserve">Dit betreft een prijs voor verzorging en onderhoud van echte beplating, per verzorgingseenheid, </t>
    </r>
    <r>
      <rPr>
        <b/>
        <sz val="11"/>
        <color rgb="FF000000"/>
        <rFont val="Calibri"/>
        <scheme val="minor"/>
      </rPr>
      <t xml:space="preserve">inclusief plantvervanging.
</t>
    </r>
  </si>
  <si>
    <r>
      <rPr>
        <u/>
        <sz val="11"/>
        <color rgb="FF000000"/>
        <rFont val="Calibri"/>
        <scheme val="minor"/>
      </rPr>
      <t xml:space="preserve">Verzorging en onderhoud per verzorgingseenheid (zijde beplanting)
</t>
    </r>
    <r>
      <rPr>
        <sz val="11"/>
        <color rgb="FF000000"/>
        <rFont val="Calibri"/>
        <scheme val="minor"/>
      </rPr>
      <t xml:space="preserve">Dit betreft een prijs voor verzorging en onderhoud van zijde beplanting, per verzorgingseenheid, exclusief vervanging. </t>
    </r>
  </si>
  <si>
    <r>
      <rPr>
        <u/>
        <sz val="11"/>
        <color rgb="FF000000"/>
        <rFont val="Calibri"/>
        <scheme val="minor"/>
      </rPr>
      <t xml:space="preserve">Verzorging en onderhoud groenwanden
</t>
    </r>
    <r>
      <rPr>
        <sz val="11"/>
        <color rgb="FF000000"/>
        <rFont val="Calibri"/>
        <scheme val="minor"/>
      </rPr>
      <t xml:space="preserve">Dit betreft een prijs </t>
    </r>
    <r>
      <rPr>
        <u/>
        <sz val="11"/>
        <color rgb="FF000000"/>
        <rFont val="Calibri"/>
        <scheme val="minor"/>
      </rPr>
      <t xml:space="preserve">per jaar </t>
    </r>
    <r>
      <rPr>
        <sz val="11"/>
        <color rgb="FF000000"/>
        <rFont val="Calibri"/>
        <scheme val="minor"/>
      </rPr>
      <t xml:space="preserve">voor verzorging en onderhoud van de groenwanden zoals weergeven op de foto's in bijlage 17. 
</t>
    </r>
  </si>
  <si>
    <t>/</t>
  </si>
  <si>
    <t>Totaal Onderhoud</t>
  </si>
  <si>
    <t>Overig kosten</t>
  </si>
  <si>
    <t>Implementatiekosten, inclusief 0-meting (eenmalige kosten)</t>
  </si>
  <si>
    <t>Totaal Overig</t>
  </si>
  <si>
    <t>Interieurbeplanting*</t>
  </si>
  <si>
    <t>Omschrijving / specificaties</t>
  </si>
  <si>
    <t>Prijs per stuk</t>
  </si>
  <si>
    <t>Arrangementskosten**</t>
  </si>
  <si>
    <t>Totaal</t>
  </si>
  <si>
    <t>Schefflera Amate</t>
  </si>
  <si>
    <t>planthoogte 100-120 cm</t>
  </si>
  <si>
    <t xml:space="preserve">Areca </t>
  </si>
  <si>
    <t>Dracaena Lemon Lime</t>
  </si>
  <si>
    <t>Dracaena Janet Graig</t>
  </si>
  <si>
    <t>Dracaena Compacta</t>
  </si>
  <si>
    <t>Ficus Amstel King</t>
  </si>
  <si>
    <t>Ficus Lyrata  ​</t>
  </si>
  <si>
    <t>Kentia Howea</t>
  </si>
  <si>
    <t>Schefflera Arboricola</t>
  </si>
  <si>
    <t>Ficus Cyatistipula</t>
  </si>
  <si>
    <t xml:space="preserve">Clusia/Clusea  </t>
  </si>
  <si>
    <t xml:space="preserve">Ficus Elastica  </t>
  </si>
  <si>
    <t xml:space="preserve">Dracaena Massangeana   </t>
  </si>
  <si>
    <t>Dracaena Arturo </t>
  </si>
  <si>
    <t>Dracaena fragrans</t>
  </si>
  <si>
    <t>Philodendron​</t>
  </si>
  <si>
    <t>planthoogte 50-60 cm</t>
  </si>
  <si>
    <t>Philodendron green Emerald​</t>
  </si>
  <si>
    <t>Calathea​</t>
  </si>
  <si>
    <t>Nephrolepis</t>
  </si>
  <si>
    <t>Scindapsus</t>
  </si>
  <si>
    <t>Philodendron Red Emerald ​</t>
  </si>
  <si>
    <t>Ficus Elastica  ​</t>
  </si>
  <si>
    <t>Aglaonema</t>
  </si>
  <si>
    <t>Moswand per M2</t>
  </si>
  <si>
    <t>Totaal Interieurbeplanting</t>
  </si>
  <si>
    <t>Plantenbakken (koop)***</t>
  </si>
  <si>
    <t>Plantenbak rond hoog basic</t>
  </si>
  <si>
    <t>afmetingen Ø 43x75cm, geplaatst op verzonken wielen</t>
  </si>
  <si>
    <t>Plantenbak rond hoog luxe met brede rand</t>
  </si>
  <si>
    <t>afmetingen rond 43x75cm, geplaatst op verzonken wiel</t>
  </si>
  <si>
    <t>Plantenbak ovalen schaal met brede rand</t>
  </si>
  <si>
    <t>afmetingen 68x20x23cm</t>
  </si>
  <si>
    <t>Multivorm ronde schaal</t>
  </si>
  <si>
    <t>afmetingen rond 50x16,5cm wit glans.</t>
  </si>
  <si>
    <t>Kast plantenbak/planter</t>
  </si>
  <si>
    <t>AFMETING 160 x 47 x 21 cm</t>
  </si>
  <si>
    <t>Inhoud planter van derden waterdicht maken</t>
  </si>
  <si>
    <t>Totaal Plantenbakken</t>
  </si>
  <si>
    <t>*
Bij sommige beplanting staat een verwachte afname van 0. U dient hiervoor wel een prijs op te geven, maar dit wordt niet meegenomen in het prijsvergelijk. Prijzen dienen wel marktconform te zijn, ter beoordeling van Erasmus MC. 
**
Onder arrangementskosten verstaan wij alle kosten die noodzakelijk zijn om een compleet en gebruiksklaar beplantingsarrangement te transporteren, te leveren en te plaatsen. Dit omvat ten minste:
- Opmaak- en afleverkosten: Voorbereiding van de beplanting en transport naar locatie.
- Hydrokorrels of substraat: Benodigde materialen voor vulling en stabilisatie van plantenbakken.
- Meter en/of vulpijp: Benodigdheden voor waterreservoirs en bewateringstechniek.
- Voeding en verzorgingsmiddelen: Startvoeding en basisproducten om de beplanting gezond te houden.
- Levering en plaatsing: Alle handelingen die nodig zijn om de beplanting op locatie te installeren, inclusief arbeidsuren.
***
 plantenbakken inlcusief waterdichte binnenbak</t>
  </si>
  <si>
    <t>Omschrijving</t>
  </si>
  <si>
    <t>Inschrijfprijs: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</si>
</sst>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quot;€&quot;* #,##0_-;_-&quot;€&quot;* #,##0\-;_-&quot;€&quot;* &quot;-&quot;_-;_-@_-"/>
    <numFmt numFmtId="165" formatCode="&quot;€&quot;#,##0.00_-"/>
    <numFmt numFmtId="166" formatCode="&quot;€&quot;\ #,##0.00"/>
  </numFmts>
  <fonts count="22">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sz val="10"/>
      <name val="Arial"/>
      <family val="2"/>
    </font>
    <font>
      <b/>
      <sz val="10"/>
      <name val="Arial"/>
      <family val="2"/>
    </font>
    <font>
      <sz val="10"/>
      <color rgb="FFFF0000"/>
      <name val="Arial"/>
      <family val="2"/>
    </font>
    <font>
      <sz val="12"/>
      <color theme="1"/>
      <name val="Calibri"/>
      <family val="2"/>
      <scheme val="minor"/>
    </font>
    <font>
      <b/>
      <sz val="10"/>
      <color rgb="FF000000"/>
      <name val="Arial"/>
    </font>
    <font>
      <sz val="11"/>
      <color rgb="FF000000"/>
      <name val="Arial"/>
    </font>
    <font>
      <b/>
      <sz val="10"/>
      <color rgb="FF000000"/>
      <name val="Arial"/>
      <family val="2"/>
    </font>
    <font>
      <sz val="11"/>
      <color rgb="FFFF0000"/>
      <name val="Calibri"/>
      <family val="2"/>
      <scheme val="minor"/>
    </font>
    <font>
      <u/>
      <sz val="11"/>
      <color rgb="FF000000"/>
      <name val="Calibri"/>
      <scheme val="minor"/>
    </font>
    <font>
      <sz val="11"/>
      <color rgb="FF000000"/>
      <name val="Calibri"/>
      <scheme val="minor"/>
    </font>
    <font>
      <sz val="11"/>
      <color rgb="FFFF0000"/>
      <name val="Calibri"/>
      <charset val="1"/>
    </font>
    <font>
      <sz val="10"/>
      <color rgb="FF000000"/>
      <name val="Arial"/>
    </font>
    <font>
      <b/>
      <sz val="14"/>
      <color rgb="FF000000"/>
      <name val="Arial"/>
    </font>
    <font>
      <sz val="14"/>
      <color rgb="FF000000"/>
      <name val="Arial"/>
    </font>
    <font>
      <b/>
      <sz val="14"/>
      <color rgb="FF000000"/>
      <name val="Arial"/>
      <family val="2"/>
    </font>
    <font>
      <sz val="11"/>
      <color rgb="FF000000"/>
      <name val="Calibri"/>
      <family val="2"/>
      <scheme val="minor"/>
    </font>
    <font>
      <i/>
      <sz val="11"/>
      <color rgb="FF000000"/>
      <name val="Calibri"/>
      <family val="2"/>
      <scheme val="minor"/>
    </font>
    <font>
      <b/>
      <sz val="11"/>
      <color rgb="FF000000"/>
      <name val="Calibri"/>
      <scheme val="minor"/>
    </font>
  </fonts>
  <fills count="8">
    <fill>
      <patternFill patternType="none"/>
    </fill>
    <fill>
      <patternFill patternType="gray125"/>
    </fill>
    <fill>
      <patternFill patternType="solid">
        <fgColor theme="4" tint="0.39997558519241921"/>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4">
    <xf numFmtId="0" fontId="0" fillId="0" borderId="0"/>
    <xf numFmtId="164" fontId="1" fillId="0" borderId="0">
      <alignment horizontal="center"/>
    </xf>
    <xf numFmtId="0" fontId="4" fillId="0" borderId="0"/>
    <xf numFmtId="44" fontId="4" fillId="0" borderId="0" applyFill="0" applyBorder="0" applyAlignment="0" applyProtection="0"/>
  </cellStyleXfs>
  <cellXfs count="49">
    <xf numFmtId="0" fontId="0" fillId="0" borderId="0" xfId="0"/>
    <xf numFmtId="0" fontId="0" fillId="2" borderId="0" xfId="0" applyFill="1"/>
    <xf numFmtId="0" fontId="0" fillId="3" borderId="0" xfId="0" applyFill="1"/>
    <xf numFmtId="0" fontId="4" fillId="0" borderId="0" xfId="2" applyAlignment="1">
      <alignment vertical="center"/>
    </xf>
    <xf numFmtId="0" fontId="0" fillId="4" borderId="0" xfId="0" applyFill="1"/>
    <xf numFmtId="0" fontId="5" fillId="2" borderId="1" xfId="2" applyFont="1" applyFill="1" applyBorder="1" applyAlignment="1">
      <alignment vertical="top" wrapText="1"/>
    </xf>
    <xf numFmtId="0" fontId="5" fillId="2" borderId="2" xfId="2" applyFont="1" applyFill="1" applyBorder="1" applyAlignment="1">
      <alignment vertical="top" wrapText="1"/>
    </xf>
    <xf numFmtId="0" fontId="2" fillId="6" borderId="4" xfId="0" applyFont="1" applyFill="1" applyBorder="1"/>
    <xf numFmtId="166" fontId="2" fillId="6" borderId="5" xfId="0" applyNumberFormat="1" applyFont="1" applyFill="1" applyBorder="1"/>
    <xf numFmtId="165" fontId="0" fillId="2" borderId="0" xfId="0" applyNumberFormat="1" applyFill="1"/>
    <xf numFmtId="0" fontId="5" fillId="7" borderId="0" xfId="2" applyFont="1" applyFill="1" applyAlignment="1">
      <alignment vertical="top" wrapText="1"/>
    </xf>
    <xf numFmtId="0" fontId="0" fillId="7" borderId="0" xfId="0" applyFill="1"/>
    <xf numFmtId="0" fontId="4" fillId="7" borderId="0" xfId="2" applyFill="1" applyAlignment="1">
      <alignment vertical="center"/>
    </xf>
    <xf numFmtId="0" fontId="11" fillId="7" borderId="0" xfId="0" applyFont="1" applyFill="1"/>
    <xf numFmtId="0" fontId="6" fillId="7" borderId="0" xfId="2" applyFont="1" applyFill="1" applyAlignment="1">
      <alignment vertical="center"/>
    </xf>
    <xf numFmtId="0" fontId="5" fillId="2" borderId="7" xfId="2" applyFont="1" applyFill="1" applyBorder="1" applyAlignment="1">
      <alignment vertical="top" wrapText="1"/>
    </xf>
    <xf numFmtId="0" fontId="5" fillId="2" borderId="8" xfId="2" applyFont="1" applyFill="1" applyBorder="1" applyAlignment="1">
      <alignment vertical="top" wrapText="1"/>
    </xf>
    <xf numFmtId="0" fontId="2" fillId="6" borderId="9" xfId="0" applyFont="1" applyFill="1" applyBorder="1"/>
    <xf numFmtId="166" fontId="2" fillId="6" borderId="10" xfId="0" applyNumberFormat="1" applyFont="1" applyFill="1" applyBorder="1"/>
    <xf numFmtId="165" fontId="0" fillId="5" borderId="6" xfId="0" applyNumberFormat="1" applyFill="1" applyBorder="1" applyAlignment="1">
      <alignment horizontal="left" vertical="top"/>
    </xf>
    <xf numFmtId="165" fontId="0" fillId="7" borderId="0" xfId="0" applyNumberFormat="1" applyFill="1" applyAlignment="1">
      <alignment horizontal="left" vertical="top"/>
    </xf>
    <xf numFmtId="165" fontId="0" fillId="4" borderId="6" xfId="0" applyNumberFormat="1" applyFill="1" applyBorder="1" applyAlignment="1">
      <alignment horizontal="left" vertical="top"/>
    </xf>
    <xf numFmtId="0" fontId="0" fillId="4" borderId="6" xfId="0" applyFill="1" applyBorder="1" applyAlignment="1">
      <alignment horizontal="left" vertical="top"/>
    </xf>
    <xf numFmtId="166" fontId="0" fillId="4" borderId="6" xfId="0" applyNumberFormat="1" applyFill="1" applyBorder="1" applyAlignment="1">
      <alignment horizontal="left" vertical="top"/>
    </xf>
    <xf numFmtId="0" fontId="13" fillId="4" borderId="6" xfId="0" applyFont="1" applyFill="1" applyBorder="1" applyAlignment="1">
      <alignment horizontal="left" vertical="top" wrapText="1"/>
    </xf>
    <xf numFmtId="0" fontId="3" fillId="4" borderId="6" xfId="0" applyFont="1" applyFill="1" applyBorder="1" applyAlignment="1">
      <alignment horizontal="left" vertical="top"/>
    </xf>
    <xf numFmtId="0" fontId="11" fillId="7" borderId="0" xfId="0" applyFont="1" applyFill="1" applyAlignment="1">
      <alignment wrapText="1"/>
    </xf>
    <xf numFmtId="0" fontId="14" fillId="7" borderId="0" xfId="0" applyFont="1" applyFill="1"/>
    <xf numFmtId="0" fontId="0" fillId="7" borderId="0" xfId="0" applyFill="1" applyAlignment="1">
      <alignment wrapText="1"/>
    </xf>
    <xf numFmtId="0" fontId="4" fillId="7" borderId="0" xfId="2" applyFill="1" applyAlignment="1">
      <alignment horizontal="left" vertical="center"/>
    </xf>
    <xf numFmtId="0" fontId="4" fillId="7" borderId="0" xfId="2" applyFill="1" applyAlignment="1">
      <alignment horizontal="left" vertical="top"/>
    </xf>
    <xf numFmtId="0" fontId="4" fillId="7" borderId="0" xfId="2" applyFill="1" applyAlignment="1">
      <alignment horizontal="left" vertical="top" wrapText="1"/>
    </xf>
    <xf numFmtId="0" fontId="4" fillId="7" borderId="0" xfId="2" applyFill="1" applyAlignment="1">
      <alignment horizontal="center" vertical="center"/>
    </xf>
    <xf numFmtId="0" fontId="5" fillId="7" borderId="0" xfId="2" applyFont="1" applyFill="1" applyAlignment="1">
      <alignment horizontal="left" vertical="center"/>
    </xf>
    <xf numFmtId="0" fontId="5" fillId="7" borderId="0" xfId="2" applyFont="1" applyFill="1" applyAlignment="1">
      <alignment horizontal="center" vertical="center"/>
    </xf>
    <xf numFmtId="0" fontId="7" fillId="7" borderId="0" xfId="0" applyFont="1" applyFill="1"/>
    <xf numFmtId="0" fontId="20" fillId="4" borderId="6" xfId="0" applyFont="1" applyFill="1" applyBorder="1" applyAlignment="1">
      <alignment horizontal="left" vertical="top"/>
    </xf>
    <xf numFmtId="0" fontId="19" fillId="4" borderId="6" xfId="0" applyFont="1" applyFill="1" applyBorder="1" applyAlignment="1">
      <alignment horizontal="left" vertical="top"/>
    </xf>
    <xf numFmtId="0" fontId="19" fillId="4" borderId="6" xfId="0" applyFont="1" applyFill="1" applyBorder="1" applyAlignment="1">
      <alignment horizontal="left" vertical="top" wrapText="1"/>
    </xf>
    <xf numFmtId="0" fontId="16" fillId="2" borderId="1" xfId="2" applyFont="1" applyFill="1" applyBorder="1" applyAlignment="1">
      <alignment horizontal="center" vertical="center" wrapText="1"/>
    </xf>
    <xf numFmtId="0" fontId="18" fillId="2" borderId="2" xfId="2" applyFont="1" applyFill="1" applyBorder="1" applyAlignment="1">
      <alignment horizontal="center" vertical="center" wrapText="1"/>
    </xf>
    <xf numFmtId="0" fontId="18" fillId="2" borderId="3" xfId="2" applyFont="1" applyFill="1" applyBorder="1" applyAlignment="1">
      <alignment horizontal="center" vertical="center" wrapText="1"/>
    </xf>
    <xf numFmtId="0" fontId="8" fillId="4" borderId="1" xfId="2" applyFont="1" applyFill="1" applyBorder="1" applyAlignment="1">
      <alignment horizontal="left" vertical="center" wrapText="1"/>
    </xf>
    <xf numFmtId="0" fontId="5" fillId="4" borderId="2" xfId="2" applyFont="1" applyFill="1" applyBorder="1" applyAlignment="1">
      <alignment horizontal="left" vertical="center" wrapText="1"/>
    </xf>
    <xf numFmtId="0" fontId="5" fillId="4" borderId="3" xfId="2" applyFont="1" applyFill="1" applyBorder="1" applyAlignment="1">
      <alignment horizontal="left" vertical="center" wrapText="1"/>
    </xf>
    <xf numFmtId="0" fontId="8" fillId="2" borderId="1" xfId="2" applyFont="1" applyFill="1" applyBorder="1" applyAlignment="1">
      <alignment horizontal="center" vertical="top" wrapText="1"/>
    </xf>
    <xf numFmtId="0" fontId="10" fillId="2" borderId="2" xfId="2" applyFont="1" applyFill="1" applyBorder="1" applyAlignment="1">
      <alignment horizontal="center" vertical="top" wrapText="1"/>
    </xf>
    <xf numFmtId="0" fontId="8" fillId="2" borderId="2" xfId="2" applyFont="1" applyFill="1" applyBorder="1" applyAlignment="1">
      <alignment horizontal="center" vertical="top" wrapText="1"/>
    </xf>
    <xf numFmtId="0" fontId="19" fillId="7" borderId="0" xfId="0" applyFont="1" applyFill="1" applyAlignment="1">
      <alignment horizontal="left" vertical="top" wrapText="1"/>
    </xf>
  </cellXfs>
  <cellStyles count="4">
    <cellStyle name="Currency 2" xfId="3" xr:uid="{00000000-0005-0000-0000-000000000000}"/>
    <cellStyle name="Normal" xfId="0" builtinId="0"/>
    <cellStyle name="Standaard 3" xfId="2" xr:uid="{00000000-0005-0000-0000-000002000000}"/>
    <cellStyle name="Style 1"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1200978</xdr:colOff>
      <xdr:row>1</xdr:row>
      <xdr:rowOff>82825</xdr:rowOff>
    </xdr:from>
    <xdr:to>
      <xdr:col>5</xdr:col>
      <xdr:colOff>467139</xdr:colOff>
      <xdr:row>1</xdr:row>
      <xdr:rowOff>1140100</xdr:rowOff>
    </xdr:to>
    <xdr:pic>
      <xdr:nvPicPr>
        <xdr:cNvPr id="2" name="Picture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12249978" y="273325"/>
          <a:ext cx="2247900" cy="10572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41"/>
  <sheetViews>
    <sheetView topLeftCell="A2" zoomScale="115" zoomScaleNormal="115" workbookViewId="0">
      <selection activeCell="A4" sqref="A4:F4"/>
    </sheetView>
  </sheetViews>
  <sheetFormatPr defaultRowHeight="14.45"/>
  <cols>
    <col min="1" max="1" width="62.28515625" customWidth="1"/>
    <col min="2" max="2" width="20" customWidth="1"/>
    <col min="3" max="3" width="25.85546875" customWidth="1"/>
    <col min="4" max="4" width="35.5703125" customWidth="1"/>
    <col min="7" max="32" width="9.140625" style="11"/>
  </cols>
  <sheetData>
    <row r="1" spans="1:32" s="11" customFormat="1"/>
    <row r="2" spans="1:32" s="3" customFormat="1" ht="96" customHeight="1">
      <c r="A2" s="39" t="s">
        <v>0</v>
      </c>
      <c r="B2" s="40"/>
      <c r="C2" s="40"/>
      <c r="D2" s="40"/>
      <c r="E2" s="40"/>
      <c r="F2" s="41"/>
      <c r="G2" s="12"/>
      <c r="H2" s="12"/>
      <c r="I2" s="12"/>
      <c r="J2" s="12"/>
      <c r="K2" s="12"/>
      <c r="L2" s="12"/>
      <c r="M2" s="12"/>
      <c r="N2" s="12"/>
      <c r="O2" s="12"/>
      <c r="P2" s="12"/>
      <c r="Q2" s="12"/>
      <c r="R2" s="12"/>
      <c r="S2" s="12"/>
      <c r="T2" s="12"/>
      <c r="U2" s="12"/>
      <c r="V2" s="12"/>
      <c r="W2" s="12"/>
      <c r="X2" s="12"/>
      <c r="Y2" s="12"/>
      <c r="Z2" s="12"/>
      <c r="AA2" s="12"/>
      <c r="AB2" s="12"/>
      <c r="AC2" s="12"/>
      <c r="AD2" s="12"/>
      <c r="AE2" s="12"/>
      <c r="AF2" s="12"/>
    </row>
    <row r="3" spans="1:32" s="12" customFormat="1" ht="13.15">
      <c r="A3" s="29"/>
      <c r="B3" s="29"/>
      <c r="D3" s="30"/>
      <c r="E3" s="31"/>
      <c r="F3" s="32"/>
    </row>
    <row r="4" spans="1:32" s="3" customFormat="1" ht="333" customHeight="1">
      <c r="A4" s="42" t="s">
        <v>1</v>
      </c>
      <c r="B4" s="43"/>
      <c r="C4" s="43"/>
      <c r="D4" s="43"/>
      <c r="E4" s="43"/>
      <c r="F4" s="44"/>
      <c r="G4" s="12"/>
      <c r="H4" s="12"/>
      <c r="I4" s="12"/>
      <c r="J4" s="12"/>
      <c r="K4" s="12"/>
      <c r="L4" s="12"/>
      <c r="M4" s="12"/>
      <c r="N4" s="12"/>
      <c r="O4" s="12"/>
      <c r="P4" s="12"/>
      <c r="Q4" s="12"/>
      <c r="R4" s="12"/>
      <c r="S4" s="12"/>
      <c r="T4" s="12"/>
      <c r="U4" s="12"/>
      <c r="V4" s="12"/>
      <c r="W4" s="12"/>
      <c r="X4" s="12"/>
      <c r="Y4" s="12"/>
      <c r="Z4" s="12"/>
      <c r="AA4" s="12"/>
      <c r="AB4" s="12"/>
      <c r="AC4" s="12"/>
      <c r="AD4" s="12"/>
      <c r="AE4" s="12"/>
      <c r="AF4" s="12"/>
    </row>
    <row r="5" spans="1:32" s="11" customFormat="1"/>
    <row r="6" spans="1:32" s="12" customFormat="1" ht="13.15">
      <c r="A6" s="33"/>
      <c r="B6" s="33"/>
      <c r="C6" s="34"/>
      <c r="D6" s="30"/>
      <c r="E6" s="31"/>
      <c r="F6" s="29"/>
      <c r="G6" s="29"/>
      <c r="H6" s="29"/>
      <c r="I6" s="29"/>
      <c r="J6" s="29"/>
    </row>
    <row r="7" spans="1:32" s="11" customFormat="1" ht="15.75" customHeight="1"/>
    <row r="8" spans="1:32" s="11" customFormat="1" ht="15.6">
      <c r="C8" s="35"/>
    </row>
    <row r="9" spans="1:32" s="11" customFormat="1"/>
    <row r="10" spans="1:32" s="11" customFormat="1"/>
    <row r="11" spans="1:32" s="11" customFormat="1"/>
    <row r="12" spans="1:32" s="11" customFormat="1"/>
    <row r="13" spans="1:32" s="11" customFormat="1"/>
    <row r="14" spans="1:32" s="11" customFormat="1"/>
    <row r="15" spans="1:32" s="11" customFormat="1"/>
    <row r="16" spans="1:32" s="11" customFormat="1"/>
    <row r="17" s="11" customFormat="1"/>
    <row r="18" s="11" customFormat="1"/>
    <row r="19" s="11" customFormat="1"/>
    <row r="20" s="11" customFormat="1"/>
    <row r="21" s="11" customFormat="1"/>
    <row r="22" s="11" customFormat="1"/>
    <row r="23" s="11" customFormat="1"/>
    <row r="24" s="11" customFormat="1"/>
    <row r="25" s="11" customFormat="1"/>
    <row r="26" s="11" customFormat="1"/>
    <row r="27" s="11" customFormat="1"/>
    <row r="28" s="11" customFormat="1"/>
    <row r="29" s="11" customFormat="1"/>
    <row r="30" s="11" customFormat="1"/>
    <row r="31" s="11" customFormat="1"/>
    <row r="32" s="11" customFormat="1"/>
    <row r="33" s="11" customFormat="1"/>
    <row r="34" s="11" customFormat="1"/>
    <row r="35" s="11" customFormat="1"/>
    <row r="36" s="11" customFormat="1"/>
    <row r="37" s="11" customFormat="1"/>
    <row r="38" s="11" customFormat="1"/>
    <row r="39" s="11" customFormat="1"/>
    <row r="40" s="11" customFormat="1"/>
    <row r="41" s="11" customFormat="1"/>
  </sheetData>
  <mergeCells count="2">
    <mergeCell ref="A2:F2"/>
    <mergeCell ref="A4:F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Q49"/>
  <sheetViews>
    <sheetView zoomScaleNormal="100" workbookViewId="0">
      <selection activeCell="E13" sqref="E13"/>
    </sheetView>
  </sheetViews>
  <sheetFormatPr defaultRowHeight="15"/>
  <cols>
    <col min="1" max="1" width="62.28515625" customWidth="1"/>
    <col min="2" max="2" width="20" customWidth="1"/>
    <col min="3" max="3" width="25.85546875" customWidth="1"/>
    <col min="4" max="4" width="22" bestFit="1" customWidth="1"/>
    <col min="5" max="5" width="17.140625" customWidth="1"/>
    <col min="6" max="6" width="104.85546875" style="13" customWidth="1"/>
    <col min="7" max="42" width="9.140625" style="11"/>
  </cols>
  <sheetData>
    <row r="1" spans="1:173" s="11" customFormat="1">
      <c r="F1" s="13"/>
    </row>
    <row r="2" spans="1:173" s="3" customFormat="1" ht="38.25" customHeight="1">
      <c r="A2" s="45" t="s">
        <v>2</v>
      </c>
      <c r="B2" s="46"/>
      <c r="C2" s="46"/>
      <c r="D2" s="46"/>
      <c r="E2" s="46"/>
      <c r="F2" s="14"/>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row>
    <row r="3" spans="1:173" s="11" customFormat="1" ht="15.75" customHeight="1">
      <c r="F3" s="13"/>
    </row>
    <row r="4" spans="1:173" s="2" customFormat="1" ht="24">
      <c r="A4" s="15" t="s">
        <v>3</v>
      </c>
      <c r="B4" s="16" t="s">
        <v>4</v>
      </c>
      <c r="C4" s="16" t="s">
        <v>5</v>
      </c>
      <c r="D4" s="16" t="s">
        <v>6</v>
      </c>
      <c r="E4" s="16" t="s">
        <v>7</v>
      </c>
      <c r="F4" s="26"/>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row>
    <row r="5" spans="1:173" s="1" customFormat="1" ht="60.75">
      <c r="A5" s="24" t="s">
        <v>8</v>
      </c>
      <c r="B5" s="19">
        <v>0</v>
      </c>
      <c r="C5" s="36">
        <v>1400</v>
      </c>
      <c r="D5" s="22">
        <v>2</v>
      </c>
      <c r="E5" s="23">
        <f>B5*C5*D5</f>
        <v>0</v>
      </c>
      <c r="F5" s="27"/>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row>
    <row r="6" spans="1:173" ht="45.75">
      <c r="A6" s="24" t="s">
        <v>9</v>
      </c>
      <c r="B6" s="19">
        <v>0</v>
      </c>
      <c r="C6" s="36">
        <v>35</v>
      </c>
      <c r="D6" s="22">
        <v>2</v>
      </c>
      <c r="E6" s="23">
        <f t="shared" ref="E6:E7" si="0">B6*C6*D6</f>
        <v>0</v>
      </c>
      <c r="F6" s="27"/>
    </row>
    <row r="7" spans="1:173" ht="60.75">
      <c r="A7" s="24" t="s">
        <v>10</v>
      </c>
      <c r="B7" s="19">
        <v>0</v>
      </c>
      <c r="C7" s="36" t="s">
        <v>11</v>
      </c>
      <c r="D7" s="22">
        <v>2</v>
      </c>
      <c r="E7" s="23">
        <f>B7*D7</f>
        <v>0</v>
      </c>
      <c r="F7" s="26"/>
    </row>
    <row r="8" spans="1:173">
      <c r="A8" s="28"/>
      <c r="B8" s="11"/>
      <c r="C8" s="11"/>
      <c r="D8" s="17" t="s">
        <v>12</v>
      </c>
      <c r="E8" s="18">
        <f>SUM(E5:E7)</f>
        <v>0</v>
      </c>
    </row>
    <row r="9" spans="1:173" s="11" customFormat="1">
      <c r="F9" s="13"/>
    </row>
    <row r="10" spans="1:173" ht="23.25">
      <c r="A10" s="15" t="s">
        <v>13</v>
      </c>
      <c r="B10" s="16" t="s">
        <v>4</v>
      </c>
      <c r="C10" s="16" t="s">
        <v>5</v>
      </c>
      <c r="D10" s="16" t="s">
        <v>6</v>
      </c>
      <c r="E10" s="16" t="s">
        <v>7</v>
      </c>
    </row>
    <row r="11" spans="1:173">
      <c r="A11" s="22" t="s">
        <v>14</v>
      </c>
      <c r="B11" s="19">
        <v>0</v>
      </c>
      <c r="C11" s="25" t="s">
        <v>11</v>
      </c>
      <c r="D11" s="22" t="s">
        <v>11</v>
      </c>
      <c r="E11" s="23">
        <f>B11</f>
        <v>0</v>
      </c>
    </row>
    <row r="12" spans="1:173">
      <c r="A12" s="11"/>
      <c r="B12" s="11"/>
      <c r="C12" s="11"/>
      <c r="D12" s="17" t="s">
        <v>15</v>
      </c>
      <c r="E12" s="18">
        <f>SUM(E11:E11)</f>
        <v>0</v>
      </c>
    </row>
    <row r="13" spans="1:173">
      <c r="A13" s="11"/>
      <c r="B13" s="11"/>
      <c r="C13" s="11"/>
      <c r="D13" s="11"/>
      <c r="E13" s="11"/>
    </row>
    <row r="14" spans="1:173">
      <c r="A14" s="11"/>
      <c r="B14" s="11"/>
      <c r="C14" s="11"/>
      <c r="D14" s="11"/>
      <c r="E14" s="11"/>
    </row>
    <row r="15" spans="1:173">
      <c r="A15" s="11"/>
      <c r="B15" s="11"/>
      <c r="C15" s="11"/>
      <c r="D15" s="11"/>
      <c r="E15" s="11"/>
    </row>
    <row r="16" spans="1:173">
      <c r="A16" s="11"/>
      <c r="B16" s="11"/>
      <c r="C16" s="11"/>
      <c r="D16" s="11"/>
      <c r="E16" s="11"/>
    </row>
    <row r="17" spans="1:5">
      <c r="A17" s="11"/>
      <c r="B17" s="11"/>
      <c r="C17" s="11"/>
      <c r="D17" s="11"/>
      <c r="E17" s="11"/>
    </row>
    <row r="18" spans="1:5">
      <c r="A18" s="11"/>
      <c r="B18" s="11"/>
      <c r="C18" s="11"/>
      <c r="D18" s="11"/>
      <c r="E18" s="11"/>
    </row>
    <row r="19" spans="1:5">
      <c r="A19" s="11"/>
      <c r="B19" s="11"/>
      <c r="C19" s="11"/>
      <c r="D19" s="11"/>
      <c r="E19" s="11"/>
    </row>
    <row r="20" spans="1:5">
      <c r="A20" s="11"/>
      <c r="B20" s="11"/>
      <c r="C20" s="11"/>
      <c r="D20" s="11"/>
      <c r="E20" s="11"/>
    </row>
    <row r="21" spans="1:5">
      <c r="A21" s="11"/>
      <c r="B21" s="11"/>
      <c r="C21" s="11"/>
      <c r="D21" s="11"/>
      <c r="E21" s="11"/>
    </row>
    <row r="22" spans="1:5">
      <c r="A22" s="11"/>
      <c r="B22" s="11"/>
      <c r="C22" s="11"/>
      <c r="D22" s="11"/>
      <c r="E22" s="11"/>
    </row>
    <row r="23" spans="1:5">
      <c r="A23" s="11"/>
      <c r="B23" s="11"/>
      <c r="C23" s="11"/>
      <c r="D23" s="11"/>
      <c r="E23" s="11"/>
    </row>
    <row r="24" spans="1:5">
      <c r="A24" s="11"/>
      <c r="B24" s="11"/>
      <c r="C24" s="11"/>
      <c r="D24" s="11"/>
      <c r="E24" s="11"/>
    </row>
    <row r="25" spans="1:5">
      <c r="A25" s="11"/>
      <c r="B25" s="11"/>
      <c r="C25" s="11"/>
      <c r="D25" s="11"/>
      <c r="E25" s="11"/>
    </row>
    <row r="26" spans="1:5">
      <c r="A26" s="11"/>
      <c r="B26" s="11"/>
      <c r="C26" s="11"/>
      <c r="D26" s="11"/>
      <c r="E26" s="11"/>
    </row>
    <row r="27" spans="1:5">
      <c r="A27" s="11"/>
      <c r="B27" s="11"/>
      <c r="C27" s="11"/>
      <c r="D27" s="11"/>
      <c r="E27" s="11"/>
    </row>
    <row r="28" spans="1:5">
      <c r="A28" s="11"/>
      <c r="B28" s="11"/>
      <c r="C28" s="11"/>
      <c r="D28" s="11"/>
      <c r="E28" s="11"/>
    </row>
    <row r="29" spans="1:5">
      <c r="A29" s="11"/>
      <c r="B29" s="11"/>
      <c r="C29" s="11"/>
      <c r="D29" s="11"/>
      <c r="E29" s="11"/>
    </row>
    <row r="30" spans="1:5">
      <c r="A30" s="11"/>
      <c r="B30" s="11"/>
      <c r="C30" s="11"/>
      <c r="D30" s="11"/>
      <c r="E30" s="11"/>
    </row>
    <row r="31" spans="1:5">
      <c r="A31" s="11"/>
      <c r="B31" s="11"/>
      <c r="C31" s="11"/>
      <c r="D31" s="11"/>
      <c r="E31" s="11"/>
    </row>
    <row r="32" spans="1:5">
      <c r="A32" s="11"/>
      <c r="B32" s="11"/>
      <c r="C32" s="11"/>
      <c r="D32" s="11"/>
      <c r="E32" s="11"/>
    </row>
    <row r="33" spans="1:5">
      <c r="A33" s="11"/>
      <c r="B33" s="11"/>
      <c r="C33" s="11"/>
      <c r="D33" s="11"/>
      <c r="E33" s="11"/>
    </row>
    <row r="34" spans="1:5">
      <c r="A34" s="11"/>
      <c r="B34" s="11"/>
      <c r="C34" s="11"/>
      <c r="D34" s="11"/>
      <c r="E34" s="11"/>
    </row>
    <row r="35" spans="1:5">
      <c r="A35" s="11"/>
      <c r="B35" s="11"/>
      <c r="C35" s="11"/>
      <c r="D35" s="11"/>
      <c r="E35" s="11"/>
    </row>
    <row r="36" spans="1:5">
      <c r="A36" s="11"/>
      <c r="B36" s="11"/>
      <c r="C36" s="11"/>
      <c r="D36" s="11"/>
      <c r="E36" s="11"/>
    </row>
    <row r="37" spans="1:5">
      <c r="A37" s="11"/>
      <c r="B37" s="11"/>
      <c r="C37" s="11"/>
      <c r="D37" s="11"/>
      <c r="E37" s="11"/>
    </row>
    <row r="38" spans="1:5">
      <c r="A38" s="11"/>
      <c r="B38" s="11"/>
      <c r="C38" s="11"/>
      <c r="D38" s="11"/>
      <c r="E38" s="11"/>
    </row>
    <row r="39" spans="1:5">
      <c r="A39" s="11"/>
      <c r="B39" s="11"/>
      <c r="C39" s="11"/>
      <c r="D39" s="11"/>
      <c r="E39" s="11"/>
    </row>
    <row r="40" spans="1:5">
      <c r="A40" s="11"/>
      <c r="B40" s="11"/>
      <c r="C40" s="11"/>
      <c r="D40" s="11"/>
      <c r="E40" s="11"/>
    </row>
    <row r="41" spans="1:5">
      <c r="A41" s="11"/>
      <c r="B41" s="11"/>
      <c r="C41" s="11"/>
      <c r="D41" s="11"/>
      <c r="E41" s="11"/>
    </row>
    <row r="42" spans="1:5">
      <c r="A42" s="11"/>
      <c r="B42" s="11"/>
      <c r="C42" s="11"/>
      <c r="D42" s="11"/>
      <c r="E42" s="11"/>
    </row>
    <row r="43" spans="1:5">
      <c r="A43" s="11"/>
      <c r="B43" s="11"/>
      <c r="C43" s="11"/>
      <c r="D43" s="11"/>
      <c r="E43" s="11"/>
    </row>
    <row r="44" spans="1:5">
      <c r="A44" s="11"/>
      <c r="B44" s="11"/>
      <c r="C44" s="11"/>
      <c r="D44" s="11"/>
      <c r="E44" s="11"/>
    </row>
    <row r="45" spans="1:5">
      <c r="A45" s="11"/>
      <c r="B45" s="11"/>
      <c r="C45" s="11"/>
      <c r="D45" s="11"/>
      <c r="E45" s="11"/>
    </row>
    <row r="46" spans="1:5">
      <c r="A46" s="11"/>
      <c r="B46" s="11"/>
      <c r="C46" s="11"/>
      <c r="D46" s="11"/>
      <c r="E46" s="11"/>
    </row>
    <row r="47" spans="1:5">
      <c r="A47" s="11"/>
      <c r="B47" s="11"/>
      <c r="C47" s="11"/>
      <c r="D47" s="11"/>
      <c r="E47" s="11"/>
    </row>
    <row r="48" spans="1:5">
      <c r="A48" s="11"/>
      <c r="B48" s="11"/>
      <c r="C48" s="11"/>
      <c r="D48" s="11"/>
      <c r="E48" s="11"/>
    </row>
    <row r="49" spans="4:5">
      <c r="D49" s="11"/>
      <c r="E49" s="11"/>
    </row>
  </sheetData>
  <mergeCells count="1">
    <mergeCell ref="A2:E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9785E-31E6-4F1D-B071-A3D3910EB9DB}">
  <dimension ref="A1:FT93"/>
  <sheetViews>
    <sheetView tabSelected="1" zoomScaleNormal="100" workbookViewId="0">
      <selection activeCell="C6" sqref="C6"/>
    </sheetView>
  </sheetViews>
  <sheetFormatPr defaultRowHeight="15"/>
  <cols>
    <col min="1" max="2" width="36.140625" customWidth="1"/>
    <col min="3" max="3" width="20" customWidth="1"/>
    <col min="4" max="4" width="22.140625" customWidth="1"/>
    <col min="5" max="5" width="20" customWidth="1"/>
    <col min="6" max="6" width="25.85546875" customWidth="1"/>
    <col min="7" max="7" width="23.42578125" customWidth="1"/>
    <col min="8" max="8" width="17.140625" customWidth="1"/>
    <col min="9" max="9" width="82.42578125" style="13" customWidth="1"/>
    <col min="10" max="19" width="9.140625" style="11"/>
  </cols>
  <sheetData>
    <row r="1" spans="1:176" s="11" customFormat="1">
      <c r="I1" s="13"/>
    </row>
    <row r="2" spans="1:176" s="3" customFormat="1" ht="38.25" customHeight="1">
      <c r="A2" s="45" t="s">
        <v>2</v>
      </c>
      <c r="B2" s="47"/>
      <c r="C2" s="46"/>
      <c r="D2" s="46"/>
      <c r="E2" s="46"/>
      <c r="F2" s="46"/>
      <c r="G2" s="46"/>
      <c r="H2" s="46"/>
      <c r="I2" s="14"/>
      <c r="J2" s="12"/>
      <c r="K2" s="12"/>
      <c r="L2" s="12"/>
      <c r="M2" s="12"/>
      <c r="N2" s="12"/>
      <c r="O2" s="12"/>
      <c r="P2" s="12"/>
      <c r="Q2" s="12"/>
      <c r="R2" s="12"/>
      <c r="S2" s="12"/>
    </row>
    <row r="3" spans="1:176" s="11" customFormat="1" ht="15.75" customHeight="1">
      <c r="I3" s="13"/>
    </row>
    <row r="4" spans="1:176" s="2" customFormat="1" ht="15.75" customHeight="1">
      <c r="A4" s="15" t="s">
        <v>16</v>
      </c>
      <c r="B4" s="16" t="s">
        <v>17</v>
      </c>
      <c r="C4" s="16" t="s">
        <v>18</v>
      </c>
      <c r="D4" s="16" t="s">
        <v>19</v>
      </c>
      <c r="E4" s="16" t="s">
        <v>20</v>
      </c>
      <c r="F4" s="16" t="s">
        <v>5</v>
      </c>
      <c r="G4" s="16" t="s">
        <v>6</v>
      </c>
      <c r="H4" s="16" t="s">
        <v>7</v>
      </c>
      <c r="I4" s="13"/>
      <c r="J4" s="11"/>
      <c r="K4" s="11"/>
      <c r="L4" s="11"/>
      <c r="M4" s="11"/>
      <c r="N4" s="11"/>
      <c r="O4" s="11"/>
      <c r="P4" s="11"/>
      <c r="Q4" s="11"/>
      <c r="R4" s="11"/>
      <c r="S4" s="11"/>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row>
    <row r="5" spans="1:176" s="1" customFormat="1" ht="15.75" customHeight="1">
      <c r="A5" s="37" t="s">
        <v>21</v>
      </c>
      <c r="B5" s="37" t="s">
        <v>22</v>
      </c>
      <c r="C5" s="19">
        <v>0</v>
      </c>
      <c r="D5" s="19">
        <v>0</v>
      </c>
      <c r="E5" s="21">
        <f>C5+D5</f>
        <v>0</v>
      </c>
      <c r="F5" s="36">
        <v>2</v>
      </c>
      <c r="G5" s="22">
        <v>2</v>
      </c>
      <c r="H5" s="23">
        <f>E5*F5*G5</f>
        <v>0</v>
      </c>
      <c r="I5" s="13"/>
      <c r="J5" s="11"/>
      <c r="K5" s="11"/>
      <c r="L5" s="11"/>
      <c r="M5" s="11"/>
      <c r="N5" s="11"/>
      <c r="O5" s="11"/>
      <c r="P5" s="11"/>
      <c r="Q5" s="11"/>
      <c r="R5" s="11"/>
      <c r="S5" s="11"/>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row>
    <row r="6" spans="1:176">
      <c r="A6" s="37" t="s">
        <v>23</v>
      </c>
      <c r="B6" s="37" t="s">
        <v>22</v>
      </c>
      <c r="C6" s="19">
        <v>0</v>
      </c>
      <c r="D6" s="19">
        <v>0</v>
      </c>
      <c r="E6" s="21">
        <f t="shared" ref="E6:E28" si="0">C6+D6</f>
        <v>0</v>
      </c>
      <c r="F6" s="36">
        <v>0</v>
      </c>
      <c r="G6" s="22">
        <v>2</v>
      </c>
      <c r="H6" s="23">
        <f t="shared" ref="H6:H28" si="1">E6*F6*G6</f>
        <v>0</v>
      </c>
      <c r="I6" s="26"/>
    </row>
    <row r="7" spans="1:176">
      <c r="A7" s="37" t="s">
        <v>24</v>
      </c>
      <c r="B7" s="37" t="s">
        <v>22</v>
      </c>
      <c r="C7" s="19">
        <v>0</v>
      </c>
      <c r="D7" s="19">
        <v>0</v>
      </c>
      <c r="E7" s="21">
        <f t="shared" si="0"/>
        <v>0</v>
      </c>
      <c r="F7" s="36">
        <v>0</v>
      </c>
      <c r="G7" s="22">
        <v>2</v>
      </c>
      <c r="H7" s="23">
        <f t="shared" si="1"/>
        <v>0</v>
      </c>
    </row>
    <row r="8" spans="1:176">
      <c r="A8" s="37" t="s">
        <v>25</v>
      </c>
      <c r="B8" s="37" t="s">
        <v>22</v>
      </c>
      <c r="C8" s="19">
        <v>0</v>
      </c>
      <c r="D8" s="19">
        <v>0</v>
      </c>
      <c r="E8" s="21">
        <f t="shared" si="0"/>
        <v>0</v>
      </c>
      <c r="F8" s="36">
        <v>2</v>
      </c>
      <c r="G8" s="22">
        <v>2</v>
      </c>
      <c r="H8" s="23">
        <f t="shared" si="1"/>
        <v>0</v>
      </c>
    </row>
    <row r="9" spans="1:176">
      <c r="A9" s="37" t="s">
        <v>26</v>
      </c>
      <c r="B9" s="37" t="s">
        <v>22</v>
      </c>
      <c r="C9" s="19">
        <v>0</v>
      </c>
      <c r="D9" s="19">
        <v>0</v>
      </c>
      <c r="E9" s="21">
        <f t="shared" si="0"/>
        <v>0</v>
      </c>
      <c r="F9" s="36">
        <v>0</v>
      </c>
      <c r="G9" s="22">
        <v>2</v>
      </c>
      <c r="H9" s="23">
        <f t="shared" si="1"/>
        <v>0</v>
      </c>
    </row>
    <row r="10" spans="1:176">
      <c r="A10" s="37" t="s">
        <v>27</v>
      </c>
      <c r="B10" s="37" t="s">
        <v>22</v>
      </c>
      <c r="C10" s="19">
        <v>0</v>
      </c>
      <c r="D10" s="19">
        <v>0</v>
      </c>
      <c r="E10" s="21">
        <f t="shared" si="0"/>
        <v>0</v>
      </c>
      <c r="F10" s="36">
        <v>0</v>
      </c>
      <c r="G10" s="22">
        <v>2</v>
      </c>
      <c r="H10" s="23">
        <f t="shared" si="1"/>
        <v>0</v>
      </c>
    </row>
    <row r="11" spans="1:176">
      <c r="A11" s="37" t="s">
        <v>28</v>
      </c>
      <c r="B11" s="37" t="s">
        <v>22</v>
      </c>
      <c r="C11" s="19">
        <v>0</v>
      </c>
      <c r="D11" s="19">
        <v>0</v>
      </c>
      <c r="E11" s="21">
        <f t="shared" si="0"/>
        <v>0</v>
      </c>
      <c r="F11" s="36">
        <v>1</v>
      </c>
      <c r="G11" s="22">
        <v>2</v>
      </c>
      <c r="H11" s="23">
        <f t="shared" si="1"/>
        <v>0</v>
      </c>
    </row>
    <row r="12" spans="1:176">
      <c r="A12" s="37" t="s">
        <v>29</v>
      </c>
      <c r="B12" s="37" t="s">
        <v>22</v>
      </c>
      <c r="C12" s="19">
        <v>0</v>
      </c>
      <c r="D12" s="19">
        <v>0</v>
      </c>
      <c r="E12" s="21">
        <f t="shared" si="0"/>
        <v>0</v>
      </c>
      <c r="F12" s="36">
        <v>3</v>
      </c>
      <c r="G12" s="22">
        <v>2</v>
      </c>
      <c r="H12" s="23">
        <f t="shared" si="1"/>
        <v>0</v>
      </c>
    </row>
    <row r="13" spans="1:176">
      <c r="A13" s="37" t="s">
        <v>30</v>
      </c>
      <c r="B13" s="37" t="s">
        <v>22</v>
      </c>
      <c r="C13" s="19">
        <v>0</v>
      </c>
      <c r="D13" s="19">
        <v>0</v>
      </c>
      <c r="E13" s="21">
        <f t="shared" si="0"/>
        <v>0</v>
      </c>
      <c r="F13" s="36">
        <v>2</v>
      </c>
      <c r="G13" s="22">
        <v>2</v>
      </c>
      <c r="H13" s="23">
        <f>E13*F13*G13</f>
        <v>0</v>
      </c>
    </row>
    <row r="14" spans="1:176">
      <c r="A14" s="37" t="s">
        <v>31</v>
      </c>
      <c r="B14" s="37" t="s">
        <v>22</v>
      </c>
      <c r="C14" s="19">
        <v>0</v>
      </c>
      <c r="D14" s="19">
        <v>0</v>
      </c>
      <c r="E14" s="21">
        <f t="shared" si="0"/>
        <v>0</v>
      </c>
      <c r="F14" s="36">
        <v>0</v>
      </c>
      <c r="G14" s="22">
        <v>2</v>
      </c>
      <c r="H14" s="23">
        <f t="shared" si="1"/>
        <v>0</v>
      </c>
    </row>
    <row r="15" spans="1:176">
      <c r="A15" s="37" t="s">
        <v>32</v>
      </c>
      <c r="B15" s="37" t="s">
        <v>22</v>
      </c>
      <c r="C15" s="19">
        <v>0</v>
      </c>
      <c r="D15" s="19">
        <v>0</v>
      </c>
      <c r="E15" s="21">
        <f t="shared" si="0"/>
        <v>0</v>
      </c>
      <c r="F15" s="36">
        <v>1</v>
      </c>
      <c r="G15" s="22">
        <v>2</v>
      </c>
      <c r="H15" s="23">
        <f t="shared" si="1"/>
        <v>0</v>
      </c>
    </row>
    <row r="16" spans="1:176">
      <c r="A16" s="37" t="s">
        <v>33</v>
      </c>
      <c r="B16" s="37" t="s">
        <v>22</v>
      </c>
      <c r="C16" s="19">
        <v>0</v>
      </c>
      <c r="D16" s="19">
        <v>0</v>
      </c>
      <c r="E16" s="21">
        <f t="shared" si="0"/>
        <v>0</v>
      </c>
      <c r="F16" s="36">
        <v>2</v>
      </c>
      <c r="G16" s="22">
        <v>2</v>
      </c>
      <c r="H16" s="23">
        <f t="shared" si="1"/>
        <v>0</v>
      </c>
    </row>
    <row r="17" spans="1:9">
      <c r="A17" s="37" t="s">
        <v>34</v>
      </c>
      <c r="B17" s="37" t="s">
        <v>22</v>
      </c>
      <c r="C17" s="19">
        <v>0</v>
      </c>
      <c r="D17" s="19">
        <v>0</v>
      </c>
      <c r="E17" s="21">
        <f t="shared" si="0"/>
        <v>0</v>
      </c>
      <c r="F17" s="36">
        <v>0</v>
      </c>
      <c r="G17" s="22">
        <v>2</v>
      </c>
      <c r="H17" s="23">
        <f t="shared" si="1"/>
        <v>0</v>
      </c>
    </row>
    <row r="18" spans="1:9">
      <c r="A18" s="37" t="s">
        <v>35</v>
      </c>
      <c r="B18" s="37" t="s">
        <v>22</v>
      </c>
      <c r="C18" s="19">
        <v>0</v>
      </c>
      <c r="D18" s="19">
        <v>0</v>
      </c>
      <c r="E18" s="21">
        <f t="shared" si="0"/>
        <v>0</v>
      </c>
      <c r="F18" s="36">
        <v>0</v>
      </c>
      <c r="G18" s="22">
        <v>2</v>
      </c>
      <c r="H18" s="23">
        <f t="shared" si="1"/>
        <v>0</v>
      </c>
    </row>
    <row r="19" spans="1:9">
      <c r="A19" s="37" t="s">
        <v>36</v>
      </c>
      <c r="B19" s="37" t="s">
        <v>22</v>
      </c>
      <c r="C19" s="19">
        <v>0</v>
      </c>
      <c r="D19" s="19">
        <v>0</v>
      </c>
      <c r="E19" s="21">
        <f t="shared" si="0"/>
        <v>0</v>
      </c>
      <c r="F19" s="36">
        <v>10</v>
      </c>
      <c r="G19" s="22">
        <v>2</v>
      </c>
      <c r="H19" s="23">
        <f t="shared" si="1"/>
        <v>0</v>
      </c>
    </row>
    <row r="20" spans="1:9">
      <c r="A20" s="37" t="s">
        <v>37</v>
      </c>
      <c r="B20" s="37" t="s">
        <v>38</v>
      </c>
      <c r="C20" s="19">
        <v>0</v>
      </c>
      <c r="D20" s="19">
        <v>0</v>
      </c>
      <c r="E20" s="21">
        <f t="shared" si="0"/>
        <v>0</v>
      </c>
      <c r="F20" s="36">
        <v>1</v>
      </c>
      <c r="G20" s="22">
        <v>2</v>
      </c>
      <c r="H20" s="23">
        <f t="shared" si="1"/>
        <v>0</v>
      </c>
    </row>
    <row r="21" spans="1:9">
      <c r="A21" s="38" t="s">
        <v>39</v>
      </c>
      <c r="B21" s="37" t="s">
        <v>38</v>
      </c>
      <c r="C21" s="19">
        <v>0</v>
      </c>
      <c r="D21" s="19">
        <v>0</v>
      </c>
      <c r="E21" s="21">
        <f t="shared" si="0"/>
        <v>0</v>
      </c>
      <c r="F21" s="36">
        <v>0</v>
      </c>
      <c r="G21" s="22">
        <v>2</v>
      </c>
      <c r="H21" s="23">
        <f t="shared" si="1"/>
        <v>0</v>
      </c>
    </row>
    <row r="22" spans="1:9">
      <c r="A22" s="37" t="s">
        <v>40</v>
      </c>
      <c r="B22" s="37" t="s">
        <v>38</v>
      </c>
      <c r="C22" s="19">
        <v>0</v>
      </c>
      <c r="D22" s="19">
        <v>0</v>
      </c>
      <c r="E22" s="21">
        <f t="shared" si="0"/>
        <v>0</v>
      </c>
      <c r="F22" s="36">
        <v>0</v>
      </c>
      <c r="G22" s="22">
        <v>2</v>
      </c>
      <c r="H22" s="23">
        <f t="shared" si="1"/>
        <v>0</v>
      </c>
    </row>
    <row r="23" spans="1:9">
      <c r="A23" s="37" t="s">
        <v>41</v>
      </c>
      <c r="B23" s="37" t="s">
        <v>38</v>
      </c>
      <c r="C23" s="19">
        <v>0</v>
      </c>
      <c r="D23" s="19">
        <v>0</v>
      </c>
      <c r="E23" s="21">
        <f t="shared" si="0"/>
        <v>0</v>
      </c>
      <c r="F23" s="36">
        <v>0</v>
      </c>
      <c r="G23" s="22">
        <v>2</v>
      </c>
      <c r="H23" s="23">
        <f t="shared" si="1"/>
        <v>0</v>
      </c>
      <c r="I23" s="26"/>
    </row>
    <row r="24" spans="1:9">
      <c r="A24" s="37" t="s">
        <v>42</v>
      </c>
      <c r="B24" s="37" t="s">
        <v>38</v>
      </c>
      <c r="C24" s="19">
        <v>0</v>
      </c>
      <c r="D24" s="19">
        <v>0</v>
      </c>
      <c r="E24" s="21">
        <f t="shared" si="0"/>
        <v>0</v>
      </c>
      <c r="F24" s="36">
        <v>0</v>
      </c>
      <c r="G24" s="22">
        <v>2</v>
      </c>
      <c r="H24" s="23">
        <f t="shared" si="1"/>
        <v>0</v>
      </c>
    </row>
    <row r="25" spans="1:9">
      <c r="A25" s="37" t="s">
        <v>43</v>
      </c>
      <c r="B25" s="37" t="s">
        <v>38</v>
      </c>
      <c r="C25" s="19">
        <v>0</v>
      </c>
      <c r="D25" s="19">
        <v>0</v>
      </c>
      <c r="E25" s="21">
        <f t="shared" si="0"/>
        <v>0</v>
      </c>
      <c r="F25" s="36">
        <v>0</v>
      </c>
      <c r="G25" s="22">
        <v>2</v>
      </c>
      <c r="H25" s="23">
        <f t="shared" si="1"/>
        <v>0</v>
      </c>
    </row>
    <row r="26" spans="1:9">
      <c r="A26" s="37" t="s">
        <v>44</v>
      </c>
      <c r="B26" s="37" t="s">
        <v>38</v>
      </c>
      <c r="C26" s="19">
        <v>0</v>
      </c>
      <c r="D26" s="19">
        <v>0</v>
      </c>
      <c r="E26" s="21">
        <f t="shared" si="0"/>
        <v>0</v>
      </c>
      <c r="F26" s="36">
        <v>2</v>
      </c>
      <c r="G26" s="22">
        <v>2</v>
      </c>
      <c r="H26" s="23">
        <f t="shared" si="1"/>
        <v>0</v>
      </c>
    </row>
    <row r="27" spans="1:9">
      <c r="A27" s="37" t="s">
        <v>45</v>
      </c>
      <c r="B27" s="37" t="s">
        <v>38</v>
      </c>
      <c r="C27" s="19">
        <v>0</v>
      </c>
      <c r="D27" s="19">
        <v>0</v>
      </c>
      <c r="E27" s="21">
        <f t="shared" si="0"/>
        <v>0</v>
      </c>
      <c r="F27" s="36">
        <v>2</v>
      </c>
      <c r="G27" s="22">
        <v>2</v>
      </c>
      <c r="H27" s="23">
        <f t="shared" si="1"/>
        <v>0</v>
      </c>
    </row>
    <row r="28" spans="1:9">
      <c r="A28" s="37" t="s">
        <v>46</v>
      </c>
      <c r="B28" s="22"/>
      <c r="C28" s="19">
        <v>0</v>
      </c>
      <c r="D28" s="19">
        <v>0</v>
      </c>
      <c r="E28" s="21">
        <f t="shared" si="0"/>
        <v>0</v>
      </c>
      <c r="F28" s="36">
        <v>0</v>
      </c>
      <c r="G28" s="22">
        <v>2</v>
      </c>
      <c r="H28" s="23">
        <f t="shared" si="1"/>
        <v>0</v>
      </c>
    </row>
    <row r="29" spans="1:9">
      <c r="A29" s="11"/>
      <c r="B29" s="11"/>
      <c r="C29" s="11"/>
      <c r="D29" s="11"/>
      <c r="E29" s="11"/>
      <c r="F29" s="11"/>
      <c r="G29" s="17" t="s">
        <v>47</v>
      </c>
      <c r="H29" s="18">
        <f>SUM(H5:H28)</f>
        <v>0</v>
      </c>
    </row>
    <row r="30" spans="1:9">
      <c r="A30" s="11"/>
      <c r="B30" s="11"/>
      <c r="C30" s="11"/>
      <c r="D30" s="11"/>
      <c r="E30" s="11"/>
      <c r="F30" s="11"/>
      <c r="G30" s="11"/>
    </row>
    <row r="31" spans="1:9">
      <c r="A31" s="15" t="s">
        <v>48</v>
      </c>
      <c r="B31" s="16" t="s">
        <v>17</v>
      </c>
      <c r="C31" s="16" t="s">
        <v>18</v>
      </c>
      <c r="D31" s="10"/>
      <c r="E31" s="16" t="s">
        <v>20</v>
      </c>
      <c r="F31" s="16" t="s">
        <v>5</v>
      </c>
      <c r="G31" s="16" t="s">
        <v>6</v>
      </c>
      <c r="H31" s="16" t="s">
        <v>7</v>
      </c>
    </row>
    <row r="32" spans="1:9" ht="30.75">
      <c r="A32" s="37" t="s">
        <v>49</v>
      </c>
      <c r="B32" s="38" t="s">
        <v>50</v>
      </c>
      <c r="C32" s="19">
        <v>0</v>
      </c>
      <c r="D32" s="20"/>
      <c r="E32" s="21">
        <f>C32</f>
        <v>0</v>
      </c>
      <c r="F32" s="36">
        <v>5</v>
      </c>
      <c r="G32" s="22">
        <v>2</v>
      </c>
      <c r="H32" s="23">
        <f>E32*F32*G32</f>
        <v>0</v>
      </c>
    </row>
    <row r="33" spans="1:8" ht="30.75">
      <c r="A33" s="37" t="s">
        <v>51</v>
      </c>
      <c r="B33" s="38" t="s">
        <v>52</v>
      </c>
      <c r="C33" s="19">
        <v>0</v>
      </c>
      <c r="D33" s="20"/>
      <c r="E33" s="21">
        <f t="shared" ref="E33:E37" si="2">C33</f>
        <v>0</v>
      </c>
      <c r="F33" s="36">
        <v>5</v>
      </c>
      <c r="G33" s="22">
        <v>2</v>
      </c>
      <c r="H33" s="23">
        <f t="shared" ref="H33:H37" si="3">E33*F33*G33</f>
        <v>0</v>
      </c>
    </row>
    <row r="34" spans="1:8">
      <c r="A34" s="37" t="s">
        <v>53</v>
      </c>
      <c r="B34" s="38" t="s">
        <v>54</v>
      </c>
      <c r="C34" s="19">
        <v>0</v>
      </c>
      <c r="D34" s="20"/>
      <c r="E34" s="21">
        <f t="shared" si="2"/>
        <v>0</v>
      </c>
      <c r="F34" s="36">
        <v>5</v>
      </c>
      <c r="G34" s="22">
        <v>2</v>
      </c>
      <c r="H34" s="23">
        <f t="shared" si="3"/>
        <v>0</v>
      </c>
    </row>
    <row r="35" spans="1:8">
      <c r="A35" s="37" t="s">
        <v>55</v>
      </c>
      <c r="B35" s="38" t="s">
        <v>56</v>
      </c>
      <c r="C35" s="19">
        <v>0</v>
      </c>
      <c r="D35" s="20"/>
      <c r="E35" s="21">
        <f t="shared" si="2"/>
        <v>0</v>
      </c>
      <c r="F35" s="36">
        <v>1</v>
      </c>
      <c r="G35" s="22">
        <v>2</v>
      </c>
      <c r="H35" s="23">
        <f t="shared" si="3"/>
        <v>0</v>
      </c>
    </row>
    <row r="36" spans="1:8">
      <c r="A36" s="37" t="s">
        <v>57</v>
      </c>
      <c r="B36" s="37" t="s">
        <v>58</v>
      </c>
      <c r="C36" s="19">
        <v>0</v>
      </c>
      <c r="D36" s="20"/>
      <c r="E36" s="21">
        <f t="shared" si="2"/>
        <v>0</v>
      </c>
      <c r="F36" s="36">
        <v>5</v>
      </c>
      <c r="G36" s="22">
        <v>2</v>
      </c>
      <c r="H36" s="23">
        <f t="shared" si="3"/>
        <v>0</v>
      </c>
    </row>
    <row r="37" spans="1:8">
      <c r="A37" s="37" t="s">
        <v>59</v>
      </c>
      <c r="B37" s="37" t="s">
        <v>58</v>
      </c>
      <c r="C37" s="19">
        <v>0</v>
      </c>
      <c r="D37" s="20"/>
      <c r="E37" s="21">
        <f t="shared" si="2"/>
        <v>0</v>
      </c>
      <c r="F37" s="36">
        <v>5</v>
      </c>
      <c r="G37" s="22">
        <v>2</v>
      </c>
      <c r="H37" s="23">
        <f t="shared" si="3"/>
        <v>0</v>
      </c>
    </row>
    <row r="38" spans="1:8">
      <c r="A38" s="11"/>
      <c r="B38" s="11"/>
      <c r="C38" s="11"/>
      <c r="D38" s="11"/>
      <c r="E38" s="11"/>
      <c r="F38" s="11"/>
      <c r="G38" s="17" t="s">
        <v>60</v>
      </c>
      <c r="H38" s="18">
        <f>SUM(H32:H37)</f>
        <v>0</v>
      </c>
    </row>
    <row r="39" spans="1:8">
      <c r="A39" s="11"/>
      <c r="B39" s="11"/>
      <c r="C39" s="11"/>
      <c r="D39" s="11"/>
      <c r="E39" s="11"/>
      <c r="F39" s="11"/>
      <c r="G39" s="11"/>
      <c r="H39" s="11"/>
    </row>
    <row r="40" spans="1:8" ht="211.5" customHeight="1">
      <c r="A40" s="48" t="s">
        <v>61</v>
      </c>
      <c r="B40" s="48"/>
      <c r="C40" s="48"/>
      <c r="D40" s="48"/>
      <c r="E40" s="11"/>
      <c r="F40" s="11"/>
      <c r="G40" s="11"/>
      <c r="H40" s="11"/>
    </row>
    <row r="41" spans="1:8">
      <c r="A41" s="11"/>
      <c r="B41" s="11"/>
      <c r="C41" s="11"/>
      <c r="D41" s="11"/>
      <c r="E41" s="11"/>
      <c r="F41" s="11"/>
      <c r="G41" s="11"/>
      <c r="H41" s="11"/>
    </row>
    <row r="42" spans="1:8">
      <c r="A42" s="11"/>
      <c r="B42" s="11"/>
      <c r="C42" s="11"/>
      <c r="D42" s="11"/>
      <c r="E42" s="11"/>
      <c r="F42" s="11"/>
      <c r="G42" s="11"/>
      <c r="H42" s="11"/>
    </row>
    <row r="43" spans="1:8">
      <c r="A43" s="11"/>
      <c r="B43" s="11"/>
      <c r="C43" s="11"/>
      <c r="D43" s="11"/>
      <c r="E43" s="11"/>
      <c r="F43" s="11"/>
      <c r="G43" s="11"/>
      <c r="H43" s="11"/>
    </row>
    <row r="44" spans="1:8">
      <c r="A44" s="11"/>
      <c r="B44" s="11"/>
      <c r="C44" s="11"/>
      <c r="D44" s="11"/>
      <c r="E44" s="11"/>
      <c r="F44" s="11"/>
      <c r="G44" s="11"/>
      <c r="H44" s="11"/>
    </row>
    <row r="45" spans="1:8">
      <c r="A45" s="11"/>
      <c r="B45" s="11"/>
      <c r="C45" s="11"/>
      <c r="D45" s="11"/>
      <c r="E45" s="11"/>
      <c r="F45" s="11"/>
      <c r="G45" s="11"/>
      <c r="H45" s="11"/>
    </row>
    <row r="46" spans="1:8">
      <c r="A46" s="11"/>
      <c r="B46" s="11"/>
      <c r="C46" s="11"/>
      <c r="D46" s="11"/>
      <c r="E46" s="11"/>
      <c r="F46" s="11"/>
      <c r="G46" s="11"/>
      <c r="H46" s="11"/>
    </row>
    <row r="47" spans="1:8">
      <c r="A47" s="11"/>
      <c r="B47" s="11"/>
      <c r="C47" s="11"/>
      <c r="D47" s="11"/>
      <c r="E47" s="11"/>
      <c r="F47" s="11"/>
      <c r="G47" s="11"/>
      <c r="H47" s="11"/>
    </row>
    <row r="48" spans="1:8">
      <c r="A48" s="11"/>
      <c r="B48" s="11"/>
      <c r="C48" s="11"/>
      <c r="D48" s="11"/>
      <c r="E48" s="11"/>
      <c r="F48" s="11"/>
      <c r="G48" s="11"/>
      <c r="H48" s="11"/>
    </row>
    <row r="49" spans="1:8">
      <c r="A49" s="11"/>
      <c r="B49" s="11"/>
      <c r="C49" s="11"/>
      <c r="D49" s="11"/>
      <c r="E49" s="11"/>
      <c r="F49" s="11"/>
      <c r="G49" s="11"/>
      <c r="H49" s="11"/>
    </row>
    <row r="50" spans="1:8">
      <c r="A50" s="11"/>
      <c r="B50" s="11"/>
      <c r="C50" s="11"/>
      <c r="D50" s="11"/>
      <c r="E50" s="11"/>
      <c r="F50" s="11"/>
      <c r="G50" s="11"/>
      <c r="H50" s="11"/>
    </row>
    <row r="51" spans="1:8">
      <c r="A51" s="11"/>
      <c r="B51" s="11"/>
      <c r="C51" s="11"/>
      <c r="D51" s="11"/>
      <c r="E51" s="11"/>
      <c r="F51" s="11"/>
      <c r="G51" s="11"/>
      <c r="H51" s="11"/>
    </row>
    <row r="52" spans="1:8">
      <c r="A52" s="11"/>
      <c r="B52" s="11"/>
      <c r="C52" s="11"/>
      <c r="D52" s="11"/>
      <c r="E52" s="11"/>
      <c r="F52" s="11"/>
      <c r="G52" s="11"/>
      <c r="H52" s="11"/>
    </row>
    <row r="53" spans="1:8">
      <c r="A53" s="11"/>
      <c r="B53" s="11"/>
      <c r="C53" s="11"/>
      <c r="D53" s="11"/>
      <c r="E53" s="11"/>
      <c r="F53" s="11"/>
      <c r="G53" s="11"/>
      <c r="H53" s="11"/>
    </row>
    <row r="54" spans="1:8">
      <c r="A54" s="11"/>
      <c r="B54" s="11"/>
      <c r="C54" s="11"/>
      <c r="D54" s="11"/>
      <c r="E54" s="11"/>
      <c r="F54" s="11"/>
      <c r="G54" s="11"/>
      <c r="H54" s="11"/>
    </row>
    <row r="55" spans="1:8">
      <c r="A55" s="11"/>
      <c r="B55" s="11"/>
      <c r="C55" s="11"/>
      <c r="D55" s="11"/>
      <c r="E55" s="11"/>
      <c r="F55" s="11"/>
      <c r="G55" s="11"/>
      <c r="H55" s="11"/>
    </row>
    <row r="56" spans="1:8">
      <c r="A56" s="11"/>
      <c r="B56" s="11"/>
      <c r="C56" s="11"/>
      <c r="D56" s="11"/>
      <c r="E56" s="11"/>
      <c r="F56" s="11"/>
      <c r="G56" s="11"/>
      <c r="H56" s="11"/>
    </row>
    <row r="57" spans="1:8">
      <c r="A57" s="11"/>
      <c r="B57" s="11"/>
      <c r="C57" s="11"/>
      <c r="D57" s="11"/>
      <c r="E57" s="11"/>
      <c r="F57" s="11"/>
      <c r="G57" s="11"/>
      <c r="H57" s="11"/>
    </row>
    <row r="58" spans="1:8">
      <c r="A58" s="11"/>
      <c r="B58" s="11"/>
      <c r="C58" s="11"/>
      <c r="D58" s="11"/>
      <c r="E58" s="11"/>
      <c r="F58" s="11"/>
      <c r="G58" s="11"/>
      <c r="H58" s="11"/>
    </row>
    <row r="59" spans="1:8">
      <c r="A59" s="11"/>
      <c r="B59" s="11"/>
      <c r="C59" s="11"/>
      <c r="D59" s="11"/>
      <c r="E59" s="11"/>
      <c r="F59" s="11"/>
      <c r="G59" s="11"/>
      <c r="H59" s="11"/>
    </row>
    <row r="60" spans="1:8">
      <c r="A60" s="11"/>
      <c r="B60" s="11"/>
      <c r="C60" s="11"/>
      <c r="D60" s="11"/>
      <c r="E60" s="11"/>
      <c r="F60" s="11"/>
      <c r="G60" s="11"/>
      <c r="H60" s="11"/>
    </row>
    <row r="61" spans="1:8">
      <c r="A61" s="11"/>
      <c r="B61" s="11"/>
      <c r="C61" s="11"/>
      <c r="D61" s="11"/>
      <c r="E61" s="11"/>
      <c r="F61" s="11"/>
      <c r="G61" s="11"/>
      <c r="H61" s="11"/>
    </row>
    <row r="62" spans="1:8">
      <c r="A62" s="11"/>
      <c r="B62" s="11"/>
      <c r="C62" s="11"/>
      <c r="D62" s="11"/>
      <c r="E62" s="11"/>
      <c r="F62" s="11"/>
      <c r="G62" s="11"/>
      <c r="H62" s="11"/>
    </row>
    <row r="63" spans="1:8">
      <c r="A63" s="11"/>
      <c r="B63" s="11"/>
      <c r="C63" s="11"/>
      <c r="D63" s="11"/>
      <c r="E63" s="11"/>
      <c r="F63" s="11"/>
      <c r="G63" s="11"/>
      <c r="H63" s="11"/>
    </row>
    <row r="64" spans="1:8">
      <c r="A64" s="11"/>
      <c r="B64" s="11"/>
      <c r="C64" s="11"/>
      <c r="D64" s="11"/>
      <c r="E64" s="11"/>
      <c r="F64" s="11"/>
      <c r="G64" s="11"/>
      <c r="H64" s="11"/>
    </row>
    <row r="65" spans="1:8">
      <c r="A65" s="11"/>
      <c r="B65" s="11"/>
      <c r="C65" s="11"/>
      <c r="D65" s="11"/>
      <c r="E65" s="11"/>
      <c r="F65" s="11"/>
      <c r="G65" s="11"/>
      <c r="H65" s="11"/>
    </row>
    <row r="66" spans="1:8">
      <c r="A66" s="11"/>
      <c r="B66" s="11"/>
      <c r="C66" s="11"/>
      <c r="D66" s="11"/>
      <c r="E66" s="11"/>
      <c r="F66" s="11"/>
      <c r="G66" s="11"/>
      <c r="H66" s="11"/>
    </row>
    <row r="67" spans="1:8">
      <c r="A67" s="11"/>
      <c r="B67" s="11"/>
      <c r="C67" s="11"/>
      <c r="D67" s="11"/>
      <c r="E67" s="11"/>
      <c r="F67" s="11"/>
      <c r="G67" s="11"/>
      <c r="H67" s="11"/>
    </row>
    <row r="68" spans="1:8">
      <c r="A68" s="11"/>
      <c r="B68" s="11"/>
      <c r="C68" s="11"/>
      <c r="D68" s="11"/>
      <c r="E68" s="11"/>
      <c r="F68" s="11"/>
      <c r="G68" s="11"/>
      <c r="H68" s="11"/>
    </row>
    <row r="69" spans="1:8">
      <c r="A69" s="11"/>
      <c r="B69" s="11"/>
      <c r="C69" s="11"/>
      <c r="D69" s="11"/>
      <c r="E69" s="11"/>
      <c r="F69" s="11"/>
      <c r="G69" s="11"/>
      <c r="H69" s="11"/>
    </row>
    <row r="70" spans="1:8">
      <c r="A70" s="11"/>
      <c r="B70" s="11"/>
      <c r="C70" s="11"/>
      <c r="D70" s="11"/>
      <c r="E70" s="11"/>
      <c r="F70" s="11"/>
      <c r="G70" s="11"/>
      <c r="H70" s="11"/>
    </row>
    <row r="71" spans="1:8">
      <c r="A71" s="11"/>
      <c r="B71" s="11"/>
      <c r="C71" s="11"/>
      <c r="D71" s="11"/>
      <c r="E71" s="11"/>
      <c r="F71" s="11"/>
      <c r="G71" s="11"/>
      <c r="H71" s="11"/>
    </row>
    <row r="72" spans="1:8">
      <c r="A72" s="11"/>
      <c r="B72" s="11"/>
      <c r="C72" s="11"/>
      <c r="D72" s="11"/>
      <c r="E72" s="11"/>
      <c r="F72" s="11"/>
      <c r="G72" s="11"/>
      <c r="H72" s="11"/>
    </row>
    <row r="73" spans="1:8">
      <c r="A73" s="11"/>
      <c r="B73" s="11"/>
      <c r="C73" s="11"/>
      <c r="D73" s="11"/>
      <c r="E73" s="11"/>
      <c r="F73" s="11"/>
      <c r="G73" s="11"/>
      <c r="H73" s="11"/>
    </row>
    <row r="74" spans="1:8">
      <c r="A74" s="11"/>
      <c r="B74" s="11"/>
      <c r="C74" s="11"/>
      <c r="D74" s="11"/>
      <c r="E74" s="11"/>
      <c r="F74" s="11"/>
      <c r="G74" s="11"/>
      <c r="H74" s="11"/>
    </row>
    <row r="75" spans="1:8">
      <c r="A75" s="11"/>
      <c r="B75" s="11"/>
      <c r="C75" s="11"/>
      <c r="D75" s="11"/>
      <c r="E75" s="11"/>
      <c r="F75" s="11"/>
      <c r="G75" s="11"/>
      <c r="H75" s="11"/>
    </row>
    <row r="76" spans="1:8">
      <c r="A76" s="11"/>
      <c r="B76" s="11"/>
      <c r="C76" s="11"/>
      <c r="D76" s="11"/>
      <c r="E76" s="11"/>
      <c r="F76" s="11"/>
      <c r="G76" s="11"/>
      <c r="H76" s="11"/>
    </row>
    <row r="77" spans="1:8">
      <c r="A77" s="11"/>
      <c r="B77" s="11"/>
      <c r="C77" s="11"/>
      <c r="D77" s="11"/>
      <c r="E77" s="11"/>
      <c r="F77" s="11"/>
      <c r="G77" s="11"/>
      <c r="H77" s="11"/>
    </row>
    <row r="78" spans="1:8">
      <c r="A78" s="11"/>
      <c r="B78" s="11"/>
      <c r="C78" s="11"/>
      <c r="D78" s="11"/>
      <c r="E78" s="11"/>
      <c r="F78" s="11"/>
      <c r="G78" s="11"/>
      <c r="H78" s="11"/>
    </row>
    <row r="79" spans="1:8">
      <c r="A79" s="11"/>
      <c r="B79" s="11"/>
      <c r="C79" s="11"/>
      <c r="D79" s="11"/>
      <c r="E79" s="11"/>
      <c r="F79" s="11"/>
      <c r="G79" s="11"/>
      <c r="H79" s="11"/>
    </row>
    <row r="80" spans="1:8">
      <c r="A80" s="11"/>
      <c r="B80" s="11"/>
      <c r="C80" s="11"/>
      <c r="D80" s="11"/>
      <c r="E80" s="11"/>
      <c r="F80" s="11"/>
      <c r="G80" s="11"/>
      <c r="H80" s="11"/>
    </row>
    <row r="81" spans="1:8">
      <c r="A81" s="11"/>
      <c r="B81" s="11"/>
      <c r="C81" s="11"/>
      <c r="D81" s="11"/>
      <c r="E81" s="11"/>
      <c r="F81" s="11"/>
      <c r="G81" s="11"/>
      <c r="H81" s="11"/>
    </row>
    <row r="82" spans="1:8">
      <c r="A82" s="11"/>
      <c r="B82" s="11"/>
      <c r="C82" s="11"/>
      <c r="D82" s="11"/>
      <c r="E82" s="11"/>
      <c r="F82" s="11"/>
      <c r="G82" s="11"/>
      <c r="H82" s="11"/>
    </row>
    <row r="83" spans="1:8">
      <c r="A83" s="11"/>
      <c r="B83" s="11"/>
      <c r="C83" s="11"/>
      <c r="D83" s="11"/>
      <c r="E83" s="11"/>
      <c r="F83" s="11"/>
      <c r="G83" s="11"/>
      <c r="H83" s="11"/>
    </row>
    <row r="84" spans="1:8">
      <c r="A84" s="11"/>
      <c r="B84" s="11"/>
      <c r="C84" s="11"/>
      <c r="D84" s="11"/>
      <c r="E84" s="11"/>
      <c r="F84" s="11"/>
      <c r="G84" s="11"/>
      <c r="H84" s="11"/>
    </row>
    <row r="85" spans="1:8">
      <c r="A85" s="11"/>
      <c r="B85" s="11"/>
      <c r="C85" s="11"/>
      <c r="D85" s="11"/>
      <c r="E85" s="11"/>
      <c r="F85" s="11"/>
      <c r="G85" s="11"/>
      <c r="H85" s="11"/>
    </row>
    <row r="86" spans="1:8">
      <c r="A86" s="11"/>
      <c r="B86" s="11"/>
      <c r="C86" s="11"/>
      <c r="D86" s="11"/>
      <c r="E86" s="11"/>
      <c r="F86" s="11"/>
      <c r="G86" s="11"/>
      <c r="H86" s="11"/>
    </row>
    <row r="87" spans="1:8">
      <c r="A87" s="11"/>
      <c r="B87" s="11"/>
      <c r="C87" s="11"/>
      <c r="D87" s="11"/>
      <c r="E87" s="11"/>
      <c r="F87" s="11"/>
      <c r="G87" s="11"/>
      <c r="H87" s="11"/>
    </row>
    <row r="88" spans="1:8">
      <c r="A88" s="11"/>
      <c r="B88" s="11"/>
      <c r="C88" s="11"/>
      <c r="D88" s="11"/>
      <c r="E88" s="11"/>
      <c r="F88" s="11"/>
      <c r="G88" s="11"/>
      <c r="H88" s="11"/>
    </row>
    <row r="89" spans="1:8">
      <c r="A89" s="11"/>
      <c r="B89" s="11"/>
      <c r="C89" s="11"/>
      <c r="D89" s="11"/>
      <c r="E89" s="11"/>
      <c r="F89" s="11"/>
      <c r="G89" s="11"/>
      <c r="H89" s="11"/>
    </row>
    <row r="90" spans="1:8">
      <c r="A90" s="11"/>
      <c r="B90" s="11"/>
      <c r="C90" s="11"/>
      <c r="D90" s="11"/>
      <c r="E90" s="11"/>
      <c r="F90" s="11"/>
      <c r="G90" s="11"/>
      <c r="H90" s="11"/>
    </row>
    <row r="91" spans="1:8">
      <c r="A91" s="11"/>
      <c r="B91" s="11"/>
      <c r="C91" s="11"/>
      <c r="D91" s="11"/>
      <c r="E91" s="11"/>
      <c r="F91" s="11"/>
      <c r="G91" s="11"/>
      <c r="H91" s="11"/>
    </row>
    <row r="92" spans="1:8">
      <c r="A92" s="11"/>
      <c r="B92" s="11"/>
      <c r="C92" s="11"/>
      <c r="D92" s="11"/>
      <c r="E92" s="11"/>
      <c r="F92" s="11"/>
      <c r="G92" s="11"/>
      <c r="H92" s="11"/>
    </row>
    <row r="93" spans="1:8">
      <c r="A93" s="11"/>
      <c r="B93" s="11"/>
      <c r="C93" s="11"/>
      <c r="D93" s="11"/>
      <c r="E93" s="11"/>
      <c r="F93" s="11"/>
      <c r="G93" s="11"/>
      <c r="H93" s="11"/>
    </row>
  </sheetData>
  <mergeCells count="2">
    <mergeCell ref="A2:H2"/>
    <mergeCell ref="A40:D40"/>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B7444-02EB-4705-AECD-76B04D156CB8}">
  <dimension ref="A2:FN58"/>
  <sheetViews>
    <sheetView zoomScaleNormal="100" workbookViewId="0">
      <selection activeCell="B9" sqref="B9"/>
    </sheetView>
  </sheetViews>
  <sheetFormatPr defaultRowHeight="15"/>
  <cols>
    <col min="1" max="1" width="62.28515625" customWidth="1"/>
    <col min="2" max="2" width="20" customWidth="1"/>
    <col min="3" max="36" width="9.140625" style="11"/>
  </cols>
  <sheetData>
    <row r="2" spans="1:170" s="3" customFormat="1" ht="38.25" customHeight="1">
      <c r="A2" s="45" t="s">
        <v>2</v>
      </c>
      <c r="B2" s="46"/>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row>
    <row r="3" spans="1:170" ht="15.75" customHeight="1"/>
    <row r="4" spans="1:170" s="2" customFormat="1" ht="15.75" customHeight="1">
      <c r="A4" s="5" t="s">
        <v>62</v>
      </c>
      <c r="B4" s="6" t="s">
        <v>4</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row>
    <row r="5" spans="1:170" s="1" customFormat="1" ht="15.75" customHeight="1">
      <c r="A5" s="4" t="s">
        <v>12</v>
      </c>
      <c r="B5" s="9">
        <f>'2. Onderhoud en overig'!E8</f>
        <v>0</v>
      </c>
      <c r="C5" s="13"/>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row>
    <row r="6" spans="1:170">
      <c r="A6" s="4" t="s">
        <v>15</v>
      </c>
      <c r="B6" s="9">
        <f>'2. Onderhoud en overig'!E12</f>
        <v>0</v>
      </c>
    </row>
    <row r="7" spans="1:170">
      <c r="A7" s="4" t="s">
        <v>47</v>
      </c>
      <c r="B7" s="9">
        <f>'3. Planten en bakken'!H29</f>
        <v>0</v>
      </c>
    </row>
    <row r="8" spans="1:170">
      <c r="A8" s="4" t="s">
        <v>60</v>
      </c>
      <c r="B8" s="9">
        <f>'3. Planten en bakken'!H38</f>
        <v>0</v>
      </c>
    </row>
    <row r="9" spans="1:170">
      <c r="A9" s="7" t="s">
        <v>63</v>
      </c>
      <c r="B9" s="8">
        <f>SUM(B5:B8)</f>
        <v>0</v>
      </c>
    </row>
    <row r="10" spans="1:170" s="11" customFormat="1"/>
    <row r="11" spans="1:170" s="11" customFormat="1"/>
    <row r="12" spans="1:170" s="11" customFormat="1"/>
    <row r="13" spans="1:170" s="11" customFormat="1"/>
    <row r="14" spans="1:170" s="11" customFormat="1"/>
    <row r="15" spans="1:170" s="11" customFormat="1"/>
    <row r="16" spans="1:170" s="11" customFormat="1"/>
    <row r="17" s="11" customFormat="1"/>
    <row r="18" s="11" customFormat="1"/>
    <row r="19" s="11" customFormat="1"/>
    <row r="20" s="11" customFormat="1"/>
    <row r="21" s="11" customFormat="1"/>
    <row r="22" s="11" customFormat="1"/>
    <row r="23" s="11" customFormat="1"/>
    <row r="24" s="11" customFormat="1"/>
    <row r="25" s="11" customFormat="1"/>
    <row r="26" s="11" customFormat="1"/>
    <row r="27" s="11" customFormat="1"/>
    <row r="28" s="11" customFormat="1"/>
    <row r="29" s="11" customFormat="1"/>
    <row r="30" s="11" customFormat="1"/>
    <row r="31" s="11" customFormat="1"/>
    <row r="32" s="11" customFormat="1"/>
    <row r="33" s="11" customFormat="1"/>
    <row r="34" s="11" customFormat="1"/>
    <row r="35" s="11" customFormat="1"/>
    <row r="36" s="11" customFormat="1"/>
    <row r="37" s="11" customFormat="1"/>
    <row r="38" s="11" customFormat="1"/>
    <row r="39" s="11" customFormat="1"/>
    <row r="40" s="11" customFormat="1"/>
    <row r="41" s="11" customFormat="1"/>
    <row r="42" s="11" customFormat="1"/>
    <row r="43" s="11" customFormat="1"/>
    <row r="44" s="11" customFormat="1"/>
    <row r="45" s="11" customFormat="1"/>
    <row r="46" s="11" customFormat="1"/>
    <row r="47" s="11" customFormat="1"/>
    <row r="48" s="11" customFormat="1"/>
    <row r="49" s="11" customFormat="1"/>
    <row r="50" s="11" customFormat="1"/>
    <row r="51" s="11" customFormat="1"/>
    <row r="52" s="11" customFormat="1"/>
    <row r="53" s="11" customFormat="1"/>
    <row r="54" s="11" customFormat="1"/>
    <row r="55" s="11" customFormat="1"/>
    <row r="56" s="11" customFormat="1"/>
    <row r="57" s="11" customFormat="1"/>
    <row r="58" s="11" customFormat="1"/>
  </sheetData>
  <mergeCells count="1">
    <mergeCell ref="A2:B2"/>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32327FA9DD42148A9BE060DEC92123E" ma:contentTypeVersion="23" ma:contentTypeDescription="Een nieuw document maken." ma:contentTypeScope="" ma:versionID="591e10d5a140234881092e76ffdbdb93">
  <xsd:schema xmlns:xsd="http://www.w3.org/2001/XMLSchema" xmlns:xs="http://www.w3.org/2001/XMLSchema" xmlns:p="http://schemas.microsoft.com/office/2006/metadata/properties" xmlns:ns2="34341ba9-d7b5-4d76-8d27-81dc39018ef7" xmlns:ns3="cf0b02d1-cf4a-457e-8edd-03e19b6a462a" targetNamespace="http://schemas.microsoft.com/office/2006/metadata/properties" ma:root="true" ma:fieldsID="44e96af878a5ad626db5df813ad5f8ec" ns2:_="" ns3:_="">
    <xsd:import namespace="34341ba9-d7b5-4d76-8d27-81dc39018ef7"/>
    <xsd:import namespace="cf0b02d1-cf4a-457e-8edd-03e19b6a462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Kade80banken"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341ba9-d7b5-4d76-8d27-81dc39018e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e63458cd-ce2d-47d3-a8fb-aba961f6e93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Kade80banken" ma:index="21" nillable="true" ma:displayName="Kade 80 banken" ma:format="Dropdown" ma:internalName="Kade80banken">
      <xsd:simpleType>
        <xsd:restriction base="dms:Text">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descrip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0b02d1-cf4a-457e-8edd-03e19b6a462a"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5" nillable="true" ma:displayName="Taxonomy Catch All Column" ma:hidden="true" ma:list="{cc0de04f-ad86-4f30-a8f5-c6dab1cf7cbd}" ma:internalName="TaxCatchAll" ma:showField="CatchAllData" ma:web="cf0b02d1-cf4a-457e-8edd-03e19b6a462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f0b02d1-cf4a-457e-8edd-03e19b6a462a" xsi:nil="true"/>
    <lcf76f155ced4ddcb4097134ff3c332f xmlns="34341ba9-d7b5-4d76-8d27-81dc39018ef7">
      <Terms xmlns="http://schemas.microsoft.com/office/infopath/2007/PartnerControls"/>
    </lcf76f155ced4ddcb4097134ff3c332f>
    <Kade80banken xmlns="34341ba9-d7b5-4d76-8d27-81dc39018ef7" xsi:nil="true"/>
    <SharedWithUsers xmlns="cf0b02d1-cf4a-457e-8edd-03e19b6a462a">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9AEA4F4-5BA9-4700-B3D7-4214B1DDF015}"/>
</file>

<file path=customXml/itemProps2.xml><?xml version="1.0" encoding="utf-8"?>
<ds:datastoreItem xmlns:ds="http://schemas.openxmlformats.org/officeDocument/2006/customXml" ds:itemID="{61BD5400-A87D-45BA-BB80-DB2301FDA63B}"/>
</file>

<file path=customXml/itemProps3.xml><?xml version="1.0" encoding="utf-8"?>
<ds:datastoreItem xmlns:ds="http://schemas.openxmlformats.org/officeDocument/2006/customXml" ds:itemID="{0B376D2E-316C-4BDD-B469-A64B86C30FB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Ayoub Erraja</cp:lastModifiedBy>
  <cp:revision/>
  <dcterms:created xsi:type="dcterms:W3CDTF">2015-06-05T18:19:34Z</dcterms:created>
  <dcterms:modified xsi:type="dcterms:W3CDTF">2026-01-12T12:38:59Z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0x010100632327FA9DD42148A9BE060DEC92123E</vt:lpwstr>
  </property>
  <property fmtid="{D5CDD505-2E9C-101B-9397-08002B2CF9AE}" pid="3" name="Order">
    <vt:r8>263600</vt:r8>
  </property>
  <property fmtid="{D5CDD505-2E9C-101B-9397-08002B2CF9AE}" pid="4" name="MediaServiceImageTags">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ExtendedDescription">
    <vt:lpwstr/>
  </property>
  <property fmtid="{D5CDD505-2E9C-101B-9397-08002B2CF9AE}" pid="9" name="TriggerFlowInfo">
    <vt:lpwstr/>
  </property>
</Properties>
</file>